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901 повтор А ЭФ (ПЭС)\Приложение №1 к ДоЗ Тех.требования\"/>
    </mc:Choice>
  </mc:AlternateContent>
  <bookViews>
    <workbookView xWindow="0" yWindow="0" windowWidth="28800" windowHeight="12300" firstSheet="6" activeTab="7"/>
  </bookViews>
  <sheets>
    <sheet name="Т 2кв 2020на Люда" sheetId="1" state="hidden" r:id="rId1"/>
    <sheet name="МРСК 2 кв 2020 Люда" sheetId="5" state="hidden" r:id="rId2"/>
    <sheet name="Т (4)" sheetId="6" state="hidden" r:id="rId3"/>
    <sheet name="Т (2)" sheetId="3" state="hidden" r:id="rId4"/>
    <sheet name="Т (3)" sheetId="4" state="hidden" r:id="rId5"/>
    <sheet name="МРСК мой" sheetId="2" state="hidden" r:id="rId6"/>
    <sheet name="МРСК полный" sheetId="7" r:id="rId7"/>
    <sheet name="Сводка окончат" sheetId="8" r:id="rId8"/>
  </sheets>
  <externalReferences>
    <externalReference r:id="rId9"/>
    <externalReference r:id="rId10"/>
  </externalReferences>
  <definedNames>
    <definedName name="GS" localSheetId="1">#REF!</definedName>
    <definedName name="GS" localSheetId="5">#REF!</definedName>
    <definedName name="GS" localSheetId="6">#REF!</definedName>
    <definedName name="GS" localSheetId="7">#REF!</definedName>
    <definedName name="GS" localSheetId="3">#REF!</definedName>
    <definedName name="GS" localSheetId="4">#REF!</definedName>
    <definedName name="GS" localSheetId="2">#REF!</definedName>
    <definedName name="GS">#REF!</definedName>
    <definedName name="Language">[1]Финплан!$J$1</definedName>
    <definedName name="_xlnm.Print_Titles" localSheetId="7">'Сводка окончат'!$13:$13</definedName>
    <definedName name="_xlnm.Print_Titles" localSheetId="3">'Т (2)'!$13:$13</definedName>
    <definedName name="_xlnm.Print_Titles" localSheetId="4">'Т (3)'!$13:$13</definedName>
    <definedName name="_xlnm.Print_Titles" localSheetId="2">'Т (4)'!$13:$13</definedName>
    <definedName name="_xlnm.Print_Titles" localSheetId="0">'Т 2кв 2020на Люда'!$13:$13</definedName>
    <definedName name="ИТ" localSheetId="1">[2]мсн!#REF!</definedName>
    <definedName name="ИТ" localSheetId="5">[2]мсн!#REF!</definedName>
    <definedName name="ИТ" localSheetId="6">[2]мсн!#REF!</definedName>
    <definedName name="ИТ" localSheetId="7">[2]мсн!#REF!</definedName>
    <definedName name="ИТ" localSheetId="3">[2]мсн!#REF!</definedName>
    <definedName name="ИТ" localSheetId="4">[2]мсн!#REF!</definedName>
    <definedName name="ИТ" localSheetId="2">[2]мсн!#REF!</definedName>
    <definedName name="ИТ">[2]мсн!#REF!</definedName>
    <definedName name="ллл" localSheetId="1">[2]мсн!#REF!</definedName>
    <definedName name="ллл" localSheetId="6">[2]мсн!#REF!</definedName>
    <definedName name="ллл" localSheetId="7">[2]мсн!#REF!</definedName>
    <definedName name="ллл" localSheetId="3">[2]мсн!#REF!</definedName>
    <definedName name="ллл" localSheetId="4">[2]мсн!#REF!</definedName>
    <definedName name="ллл" localSheetId="2">[2]мсн!#REF!</definedName>
    <definedName name="ллл">[2]мсн!#REF!</definedName>
    <definedName name="_xlnm.Print_Area" localSheetId="1">'МРСК 2 кв 2020 Люда'!$A:$M</definedName>
    <definedName name="_xlnm.Print_Area" localSheetId="5">'МРСК мой'!$A:$M</definedName>
    <definedName name="_xlnm.Print_Area" localSheetId="6">'МРСК полный'!$A:$M</definedName>
    <definedName name="упр" localSheetId="1">[2]мсн!#REF!</definedName>
    <definedName name="упр" localSheetId="5">[2]мсн!#REF!</definedName>
    <definedName name="упр" localSheetId="6">[2]мсн!#REF!</definedName>
    <definedName name="упр" localSheetId="7">[2]мсн!#REF!</definedName>
    <definedName name="упр" localSheetId="3">[2]мсн!#REF!</definedName>
    <definedName name="упр" localSheetId="4">[2]мсн!#REF!</definedName>
    <definedName name="упр" localSheetId="2">[2]мсн!#REF!</definedName>
    <definedName name="упр">[2]мсн!#REF!</definedName>
    <definedName name="финансирование" localSheetId="1">#REF!</definedName>
    <definedName name="финансирование" localSheetId="5">#REF!</definedName>
    <definedName name="финансирование" localSheetId="6">#REF!</definedName>
    <definedName name="финансирование" localSheetId="7">#REF!</definedName>
    <definedName name="финансирование" localSheetId="3">#REF!</definedName>
    <definedName name="финансирование" localSheetId="4">#REF!</definedName>
    <definedName name="финансирование" localSheetId="2">#REF!</definedName>
    <definedName name="финансирование">#REF!</definedName>
    <definedName name="юж" localSheetId="1">#REF!</definedName>
    <definedName name="юж" localSheetId="6">#REF!</definedName>
    <definedName name="юж" localSheetId="7">#REF!</definedName>
    <definedName name="юж" localSheetId="3">#REF!</definedName>
    <definedName name="юж" localSheetId="4">#REF!</definedName>
    <definedName name="юж" localSheetId="2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F12" i="7" l="1"/>
  <c r="H12" i="2"/>
  <c r="I12" i="2"/>
  <c r="F13" i="7" l="1"/>
  <c r="F15" i="3"/>
  <c r="G30" i="3"/>
  <c r="F14" i="7" l="1"/>
  <c r="G14" i="7" s="1"/>
  <c r="L14" i="7" s="1"/>
  <c r="G13" i="7"/>
  <c r="G12" i="7"/>
  <c r="E18" i="1"/>
  <c r="F18" i="1"/>
  <c r="D18" i="1"/>
  <c r="L13" i="7" l="1"/>
  <c r="H13" i="7"/>
  <c r="I13" i="7"/>
  <c r="F15" i="8" s="1"/>
  <c r="F18" i="8" s="1"/>
  <c r="F23" i="8" s="1"/>
  <c r="F27" i="8" s="1"/>
  <c r="F29" i="8" s="1"/>
  <c r="F30" i="8" s="1"/>
  <c r="F31" i="8" s="1"/>
  <c r="J13" i="7"/>
  <c r="H12" i="7"/>
  <c r="I12" i="7"/>
  <c r="F17" i="8" s="1"/>
  <c r="L12" i="7"/>
  <c r="J12" i="7"/>
  <c r="K12" i="7"/>
  <c r="H14" i="7"/>
  <c r="I14" i="7"/>
  <c r="F16" i="8" s="1"/>
  <c r="J14" i="7"/>
  <c r="K13" i="7"/>
  <c r="K14" i="7"/>
  <c r="F14" i="5"/>
  <c r="E16" i="8" l="1"/>
  <c r="D16" i="8"/>
  <c r="E15" i="8"/>
  <c r="D15" i="8"/>
  <c r="D17" i="8"/>
  <c r="E17" i="8"/>
  <c r="M14" i="7"/>
  <c r="L15" i="7"/>
  <c r="J15" i="7"/>
  <c r="I15" i="7"/>
  <c r="I16" i="7" s="1"/>
  <c r="I17" i="7" s="1"/>
  <c r="K15" i="7"/>
  <c r="H15" i="7"/>
  <c r="H16" i="7" s="1"/>
  <c r="H17" i="7" s="1"/>
  <c r="M12" i="7"/>
  <c r="M13" i="7"/>
  <c r="F16" i="1"/>
  <c r="E16" i="1"/>
  <c r="D16" i="1"/>
  <c r="F15" i="1"/>
  <c r="E15" i="1"/>
  <c r="D15" i="1"/>
  <c r="J16" i="5"/>
  <c r="I16" i="5"/>
  <c r="H17" i="8" l="1"/>
  <c r="K16" i="7"/>
  <c r="K17" i="7" s="1"/>
  <c r="G25" i="8"/>
  <c r="E18" i="8"/>
  <c r="E23" i="8" s="1"/>
  <c r="E27" i="8" s="1"/>
  <c r="E29" i="8" s="1"/>
  <c r="E30" i="8" s="1"/>
  <c r="E31" i="8" s="1"/>
  <c r="J16" i="7"/>
  <c r="J17" i="7" s="1"/>
  <c r="G21" i="8"/>
  <c r="L16" i="7"/>
  <c r="L17" i="7" s="1"/>
  <c r="G20" i="8"/>
  <c r="H20" i="8" s="1"/>
  <c r="D18" i="8"/>
  <c r="H15" i="8"/>
  <c r="H16" i="8"/>
  <c r="M15" i="7"/>
  <c r="L18" i="7"/>
  <c r="J18" i="7"/>
  <c r="I18" i="7"/>
  <c r="E15" i="3"/>
  <c r="D15" i="3"/>
  <c r="G21" i="3"/>
  <c r="G36" i="6"/>
  <c r="F36" i="6"/>
  <c r="E36" i="6"/>
  <c r="H21" i="3"/>
  <c r="H15" i="4"/>
  <c r="F15" i="5"/>
  <c r="G15" i="5" s="1"/>
  <c r="G22" i="8" l="1"/>
  <c r="H21" i="8"/>
  <c r="D23" i="8"/>
  <c r="H18" i="8"/>
  <c r="G26" i="8"/>
  <c r="H25" i="8"/>
  <c r="M17" i="7"/>
  <c r="M16" i="7"/>
  <c r="G14" i="5"/>
  <c r="L15" i="5"/>
  <c r="J15" i="5"/>
  <c r="H15" i="5"/>
  <c r="K15" i="5"/>
  <c r="I15" i="5"/>
  <c r="H26" i="4"/>
  <c r="G27" i="4"/>
  <c r="G23" i="4"/>
  <c r="H21" i="4"/>
  <c r="H18" i="4"/>
  <c r="H17" i="4"/>
  <c r="H16" i="4"/>
  <c r="F19" i="4"/>
  <c r="F24" i="4" s="1"/>
  <c r="F28" i="4" s="1"/>
  <c r="F30" i="4" s="1"/>
  <c r="F31" i="4" s="1"/>
  <c r="F32" i="4" s="1"/>
  <c r="E19" i="4"/>
  <c r="E24" i="4" s="1"/>
  <c r="E28" i="4" s="1"/>
  <c r="E30" i="4" s="1"/>
  <c r="E31" i="4" s="1"/>
  <c r="E32" i="4" s="1"/>
  <c r="E18" i="3"/>
  <c r="H18" i="3" s="1"/>
  <c r="G26" i="3"/>
  <c r="G27" i="3" s="1"/>
  <c r="G22" i="3"/>
  <c r="F17" i="3"/>
  <c r="E17" i="3"/>
  <c r="D17" i="3"/>
  <c r="H17" i="3" s="1"/>
  <c r="D16" i="3"/>
  <c r="E16" i="3"/>
  <c r="F16" i="3"/>
  <c r="H15" i="3"/>
  <c r="G36" i="3"/>
  <c r="F36" i="3"/>
  <c r="E36" i="3"/>
  <c r="F12" i="2"/>
  <c r="G12" i="2" s="1"/>
  <c r="F15" i="2"/>
  <c r="G15" i="2" s="1"/>
  <c r="H15" i="2" s="1"/>
  <c r="E18" i="6" s="1"/>
  <c r="H18" i="6" s="1"/>
  <c r="G23" i="8" l="1"/>
  <c r="H22" i="8"/>
  <c r="H26" i="8"/>
  <c r="D27" i="8"/>
  <c r="H18" i="7"/>
  <c r="M18" i="7" s="1"/>
  <c r="H16" i="3"/>
  <c r="L14" i="5"/>
  <c r="L16" i="5" s="1"/>
  <c r="K14" i="5"/>
  <c r="K16" i="5" s="1"/>
  <c r="H14" i="5"/>
  <c r="H16" i="5" s="1"/>
  <c r="D19" i="3"/>
  <c r="G23" i="3"/>
  <c r="G24" i="3" s="1"/>
  <c r="G28" i="3" s="1"/>
  <c r="M15" i="5"/>
  <c r="H27" i="4"/>
  <c r="G24" i="4"/>
  <c r="G28" i="4" s="1"/>
  <c r="G30" i="4" s="1"/>
  <c r="G31" i="4" s="1"/>
  <c r="G32" i="4" s="1"/>
  <c r="H23" i="4"/>
  <c r="H22" i="4"/>
  <c r="D19" i="4"/>
  <c r="F19" i="3"/>
  <c r="F24" i="3" s="1"/>
  <c r="F28" i="3" s="1"/>
  <c r="F30" i="3" s="1"/>
  <c r="F31" i="3" s="1"/>
  <c r="F32" i="3" s="1"/>
  <c r="E19" i="3"/>
  <c r="E24" i="3" s="1"/>
  <c r="E28" i="3" s="1"/>
  <c r="E30" i="3" s="1"/>
  <c r="E31" i="3" s="1"/>
  <c r="E32" i="3" s="1"/>
  <c r="H23" i="3"/>
  <c r="H27" i="3"/>
  <c r="H22" i="3"/>
  <c r="H26" i="3"/>
  <c r="L12" i="2"/>
  <c r="J12" i="2"/>
  <c r="F17" i="6"/>
  <c r="D29" i="8" l="1"/>
  <c r="G27" i="8"/>
  <c r="H27" i="8" s="1"/>
  <c r="H23" i="8"/>
  <c r="E17" i="6"/>
  <c r="D17" i="6"/>
  <c r="H17" i="6" s="1"/>
  <c r="H19" i="3"/>
  <c r="M14" i="5"/>
  <c r="D17" i="1"/>
  <c r="E17" i="1"/>
  <c r="H17" i="1" s="1"/>
  <c r="H19" i="4"/>
  <c r="D24" i="4"/>
  <c r="D30" i="8" l="1"/>
  <c r="G29" i="8"/>
  <c r="G30" i="8" s="1"/>
  <c r="G31" i="8" s="1"/>
  <c r="F23" i="1"/>
  <c r="L17" i="5"/>
  <c r="G20" i="1"/>
  <c r="K17" i="5"/>
  <c r="K18" i="5" s="1"/>
  <c r="G25" i="1"/>
  <c r="G26" i="1" s="1"/>
  <c r="H26" i="1" s="1"/>
  <c r="G31" i="3"/>
  <c r="G32" i="3" s="1"/>
  <c r="L18" i="5"/>
  <c r="L19" i="5" s="1"/>
  <c r="I17" i="5"/>
  <c r="D28" i="4"/>
  <c r="H24" i="4"/>
  <c r="H29" i="8" l="1"/>
  <c r="D31" i="8"/>
  <c r="H31" i="8" s="1"/>
  <c r="H30" i="8"/>
  <c r="E23" i="1"/>
  <c r="M16" i="5"/>
  <c r="J17" i="5"/>
  <c r="J18" i="5" s="1"/>
  <c r="J19" i="5" s="1"/>
  <c r="G21" i="1"/>
  <c r="I18" i="5"/>
  <c r="I19" i="5" s="1"/>
  <c r="H17" i="5"/>
  <c r="D30" i="4"/>
  <c r="H28" i="4"/>
  <c r="D23" i="1" l="1"/>
  <c r="H18" i="1"/>
  <c r="H18" i="5"/>
  <c r="M18" i="5" s="1"/>
  <c r="M17" i="5"/>
  <c r="D31" i="4"/>
  <c r="H30" i="4"/>
  <c r="H19" i="5" l="1"/>
  <c r="M19" i="5" s="1"/>
  <c r="H31" i="4"/>
  <c r="D32" i="4"/>
  <c r="H32" i="4" s="1"/>
  <c r="L15" i="2" l="1"/>
  <c r="K15" i="2"/>
  <c r="J15" i="2"/>
  <c r="I15" i="2"/>
  <c r="F13" i="2"/>
  <c r="F14" i="2" s="1"/>
  <c r="M15" i="2" l="1"/>
  <c r="G14" i="2"/>
  <c r="H14" i="2" s="1"/>
  <c r="D16" i="6" l="1"/>
  <c r="E16" i="6"/>
  <c r="L14" i="2"/>
  <c r="I14" i="2"/>
  <c r="F16" i="6" s="1"/>
  <c r="J14" i="2"/>
  <c r="K14" i="2"/>
  <c r="H16" i="6" l="1"/>
  <c r="H16" i="1"/>
  <c r="M14" i="2"/>
  <c r="G13" i="2"/>
  <c r="H13" i="2" l="1"/>
  <c r="I13" i="2"/>
  <c r="F15" i="6" s="1"/>
  <c r="F19" i="6" s="1"/>
  <c r="F24" i="6" s="1"/>
  <c r="F28" i="6" s="1"/>
  <c r="F30" i="6" s="1"/>
  <c r="F31" i="6" s="1"/>
  <c r="F32" i="6" s="1"/>
  <c r="L13" i="2"/>
  <c r="L16" i="2" s="1"/>
  <c r="J13" i="2"/>
  <c r="J16" i="2" s="1"/>
  <c r="G22" i="6" s="1"/>
  <c r="K13" i="2"/>
  <c r="K12" i="2"/>
  <c r="K16" i="2" s="1"/>
  <c r="K17" i="2" l="1"/>
  <c r="K18" i="2" s="1"/>
  <c r="G26" i="6"/>
  <c r="H22" i="6"/>
  <c r="L17" i="2"/>
  <c r="L18" i="2" s="1"/>
  <c r="G21" i="6"/>
  <c r="H21" i="6" s="1"/>
  <c r="E15" i="6"/>
  <c r="E19" i="6" s="1"/>
  <c r="E24" i="6" s="1"/>
  <c r="E28" i="6" s="1"/>
  <c r="E30" i="6" s="1"/>
  <c r="E31" i="6" s="1"/>
  <c r="E32" i="6" s="1"/>
  <c r="D15" i="6"/>
  <c r="J17" i="2"/>
  <c r="J18" i="2" s="1"/>
  <c r="I16" i="2"/>
  <c r="I17" i="2" s="1"/>
  <c r="I18" i="2" s="1"/>
  <c r="H16" i="2"/>
  <c r="M12" i="2"/>
  <c r="H20" i="1"/>
  <c r="M13" i="2"/>
  <c r="H15" i="6" l="1"/>
  <c r="D19" i="6"/>
  <c r="G23" i="6"/>
  <c r="G27" i="6"/>
  <c r="H27" i="6" s="1"/>
  <c r="H26" i="6"/>
  <c r="H17" i="2"/>
  <c r="M16" i="2"/>
  <c r="D27" i="1"/>
  <c r="D24" i="6" l="1"/>
  <c r="H19" i="6"/>
  <c r="H23" i="6"/>
  <c r="G24" i="6"/>
  <c r="G28" i="6" s="1"/>
  <c r="G30" i="6" s="1"/>
  <c r="G31" i="6" s="1"/>
  <c r="G32" i="6" s="1"/>
  <c r="D29" i="1"/>
  <c r="M17" i="2"/>
  <c r="H18" i="2"/>
  <c r="M18" i="2" s="1"/>
  <c r="H25" i="1"/>
  <c r="D28" i="6" l="1"/>
  <c r="H24" i="6"/>
  <c r="D30" i="1"/>
  <c r="D31" i="1" s="1"/>
  <c r="G22" i="1"/>
  <c r="H21" i="1"/>
  <c r="H28" i="6" l="1"/>
  <c r="D30" i="6"/>
  <c r="H22" i="1"/>
  <c r="G23" i="1"/>
  <c r="H23" i="1" s="1"/>
  <c r="H15" i="1"/>
  <c r="L19" i="2"/>
  <c r="I19" i="2"/>
  <c r="H30" i="6" l="1"/>
  <c r="D31" i="6"/>
  <c r="G27" i="1"/>
  <c r="F27" i="1"/>
  <c r="J19" i="2"/>
  <c r="H31" i="6" l="1"/>
  <c r="D32" i="6"/>
  <c r="H32" i="6" s="1"/>
  <c r="F29" i="1"/>
  <c r="F30" i="1" s="1"/>
  <c r="F31" i="1" s="1"/>
  <c r="G29" i="1"/>
  <c r="G30" i="1" s="1"/>
  <c r="G31" i="1" s="1"/>
  <c r="H19" i="2"/>
  <c r="M19" i="2" s="1"/>
  <c r="E27" i="1" l="1"/>
  <c r="E29" i="1" l="1"/>
  <c r="H29" i="1" s="1"/>
  <c r="H27" i="1"/>
  <c r="E30" i="1" l="1"/>
  <c r="E31" i="1" s="1"/>
  <c r="H31" i="1" l="1"/>
  <c r="H30" i="1"/>
  <c r="D24" i="3"/>
  <c r="D28" i="3" s="1"/>
  <c r="H28" i="3" s="1"/>
  <c r="D30" i="3" l="1"/>
  <c r="H30" i="3" s="1"/>
  <c r="H24" i="3"/>
  <c r="D31" i="3" l="1"/>
  <c r="D32" i="3" l="1"/>
  <c r="H32" i="3" s="1"/>
  <c r="H31" i="3"/>
</calcChain>
</file>

<file path=xl/comments1.xml><?xml version="1.0" encoding="utf-8"?>
<comments xmlns="http://schemas.openxmlformats.org/spreadsheetml/2006/main">
  <authors>
    <author>Гаврюш Татьяна Петровна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  <charset val="204"/>
          </rPr>
          <t>Гаврюш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Удалено силовое оборудование, т.к. отсутствует в ТЗ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04"/>
          </rPr>
          <t>Гаврюш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Удалено силовое оборудование поставки заказчика</t>
        </r>
      </text>
    </comment>
    <comment ref="I14" authorId="0" shapeId="0">
      <text>
        <r>
          <rPr>
            <b/>
            <sz val="9"/>
            <color indexed="81"/>
            <rFont val="Tahoma"/>
            <family val="2"/>
            <charset val="204"/>
          </rPr>
          <t>Гаврюш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Удалено силовое оборудование поставки заказчика</t>
        </r>
      </text>
    </comment>
  </commentList>
</comments>
</file>

<file path=xl/sharedStrings.xml><?xml version="1.0" encoding="utf-8"?>
<sst xmlns="http://schemas.openxmlformats.org/spreadsheetml/2006/main" count="466" uniqueCount="128">
  <si>
    <t>(наименование стройки)</t>
  </si>
  <si>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</si>
  <si>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</si>
  <si>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</si>
  <si>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</si>
  <si>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</si>
  <si>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</si>
  <si>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</si>
  <si>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</si>
  <si>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</si>
  <si>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</si>
  <si>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</si>
  <si>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</si>
  <si>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</si>
  <si>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Налоги и обязательные платежи</t>
  </si>
  <si>
    <t>МДС 81-35.2004 п.4.100</t>
  </si>
  <si>
    <t>Итого "Налоги и обязательные платежи"</t>
  </si>
  <si>
    <t>Приложение Т</t>
  </si>
  <si>
    <t>-</t>
  </si>
  <si>
    <t>по п.1.6:</t>
  </si>
  <si>
    <t>2.2.</t>
  </si>
  <si>
    <t>3% - непредвиденные затраты (при согласовании с заказчиком до 10%)</t>
  </si>
  <si>
    <t>5,0-8,0% - прочие работы и затраты;</t>
  </si>
  <si>
    <t>2,6 - 3,18% - содержание службы заказчика-застройщика, строительный контроль;</t>
  </si>
  <si>
    <t>7,5-9,0% - проектно-изыскательские работы и авторский надзор;</t>
  </si>
  <si>
    <t>2,5-3,3% - временные здания и сооружения (при реконструкции и расширении применяется коэффициент 0,8);</t>
  </si>
  <si>
    <t>1,5% - благоустройство;</t>
  </si>
  <si>
    <t>К=((1,5+3,3+9+3,18+8+3)/100+1)=1,280</t>
  </si>
  <si>
    <t>по п.2.7:</t>
  </si>
  <si>
    <t>2.1.</t>
  </si>
  <si>
    <t>Для воздушных линий :</t>
  </si>
  <si>
    <t xml:space="preserve">2. </t>
  </si>
  <si>
    <t>7,0 - 8,5% - прочие работы и затраты;</t>
  </si>
  <si>
    <t>7,5 - 8,5% - проектно-изыскательские работы и авторский надзор;</t>
  </si>
  <si>
    <t>3,9% - временные здания и сооружения (при реконструкции и расширении применяется коэффициент 0,8);</t>
  </si>
  <si>
    <t>1,0-4,0% - благоустройство;</t>
  </si>
  <si>
    <t>1,0-5,0% - подготовительные работы;</t>
  </si>
  <si>
    <t>по п.4.7:</t>
  </si>
  <si>
    <t>1.1.</t>
  </si>
  <si>
    <t>Для подстанций:</t>
  </si>
  <si>
    <t xml:space="preserve">1. </t>
  </si>
  <si>
    <t>Коэффициенты, учитывающие лимитированные затраты, условия производства работ, прочие затраты и т.д.:</t>
  </si>
  <si>
    <t>2.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</si>
  <si>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</si>
  <si>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</si>
  <si>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>1.</t>
  </si>
  <si>
    <t>Примечания:</t>
  </si>
  <si>
    <t>табл. 18</t>
  </si>
  <si>
    <t>Прочие</t>
  </si>
  <si>
    <t>Пусконаладочные работы</t>
  </si>
  <si>
    <t>Оборудование, приспособления и производственный инвентарь</t>
  </si>
  <si>
    <t>Строительно-монтажные работы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</si>
  <si>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</si>
  <si>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</si>
  <si>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</si>
  <si>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</t>
  </si>
  <si>
    <t>Цена за ед. объема, в ценах 2001г,  тыс.руб.</t>
  </si>
  <si>
    <t>Обоснование</t>
  </si>
  <si>
    <t>Наименование</t>
  </si>
  <si>
    <t>№ п.п.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</si>
  <si>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</si>
  <si>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 xml:space="preserve">Расчет стоимости объектов по укрупненным показателям стоимости строительства(реконструкции) подстанций и линий электропередач </t>
  </si>
  <si>
    <t>Приложение №3 к СЗ№112-14-____</t>
  </si>
  <si>
    <t xml:space="preserve">ПНР </t>
  </si>
  <si>
    <t>0,86 - изменение конструктивных решений, проводов, кабелей и оборудования (менее 50 %)</t>
  </si>
  <si>
    <t>Коэффициента учитывающего общий объем финансовых потребностей</t>
  </si>
  <si>
    <t xml:space="preserve">          Перевод в текущие  цены, 4 квартал 2017г.,осуществлен с учетом индексов, указанных в письме Минстроя России  №45082-ХМ/05 от 05.12.2017</t>
  </si>
  <si>
    <t>Перевод в цены 4 кв 2017 г.</t>
  </si>
  <si>
    <t>Итого по разделу 1 Реконструкция ПС</t>
  </si>
  <si>
    <t>табл. 19</t>
  </si>
  <si>
    <t>НДС - 20%</t>
  </si>
  <si>
    <t>Реконструкция ПС 110/35/6 кВ Западная с установкой  силового трансформатора  мощностью 63 МВА</t>
  </si>
  <si>
    <t>Выключатель 220 кВ элегазовый, шт.</t>
  </si>
  <si>
    <t>Выключатель 35 кВ элегазовый, шт.</t>
  </si>
  <si>
    <t>НДС 20%</t>
  </si>
  <si>
    <t>Установка автотрансформатора 1*63 МВА, шт.</t>
  </si>
  <si>
    <t>Стоимость в ценах 2019г. с учетом ДВ коэффициента К=1,09  ( руб.)</t>
  </si>
  <si>
    <t>ВСЕГО по расчету в ценах 2019 года с НДС</t>
  </si>
  <si>
    <t>Разработка рабочей документации</t>
  </si>
  <si>
    <t xml:space="preserve">Всего в уровне цен 2019 года с учетом НДС </t>
  </si>
  <si>
    <t>Составлена в уровне цен 4 кв. 2019 года</t>
  </si>
  <si>
    <t>Сметная стоимость, руб.</t>
  </si>
  <si>
    <t>Общая сметная стоимость, руб.</t>
  </si>
  <si>
    <t>Строительные работы</t>
  </si>
  <si>
    <t>Монтажные работы</t>
  </si>
  <si>
    <t>Для ВЛ:</t>
  </si>
  <si>
    <t>табл. 2</t>
  </si>
  <si>
    <t>Строительство одной ответвительной ВЛ 220 кВ , км</t>
  </si>
  <si>
    <t>СМР по Выключателю 220 кВ элегазовому, 1 шт</t>
  </si>
  <si>
    <t>СМР по Выключателю 35 кВ элегазовому, 1 шт</t>
  </si>
  <si>
    <t>Строительство одной ответвительной ВЛ 220 кВ от ВЛ 220 кВ Владивосток – Волна с отпайкой на ПС Западная, 0,2 км</t>
  </si>
  <si>
    <t>К=((1,5+3,3+9+8+3)/100+1)=1,248</t>
  </si>
  <si>
    <t>К=((5+4+3,9*0,8+8,5+8,5+3)/100+1)=1,329</t>
  </si>
  <si>
    <t>Прочие работы и затраты (производство работ в зимнее время, затраты по перевозке рабочих, затраты связанные с командированием рабочих для строительства)</t>
  </si>
  <si>
    <t>Строительные работы по Установке автотрансформатора 1*63 МВА, 1 шт</t>
  </si>
  <si>
    <t>СМР по Установке автотрансформатора 1*63 МВА, 1 шт (кроме монтажа силового трансформатора</t>
  </si>
  <si>
    <t>СВОДКА ЗАТРАТ</t>
  </si>
  <si>
    <t xml:space="preserve">Заместитель директора по развитию и инвестициям </t>
  </si>
  <si>
    <t xml:space="preserve">Начальник ООСТНиУИ </t>
  </si>
  <si>
    <t>Начальник ОСДР</t>
  </si>
  <si>
    <t>Скаредин В.А.</t>
  </si>
  <si>
    <t xml:space="preserve"> Москалев А.В.</t>
  </si>
  <si>
    <t xml:space="preserve">Стеценко Л.В. </t>
  </si>
  <si>
    <t xml:space="preserve">Ведущий инженер-сметчик ОСДР </t>
  </si>
  <si>
    <t>Гаврюш Т.П.</t>
  </si>
  <si>
    <t>Стоимость в ценах 2 кв  2020г. с учетом ДВ коэффициента К=1,09  ( руб.)</t>
  </si>
  <si>
    <t>Составлена в уровне цен 2 кв. 2020 года</t>
  </si>
  <si>
    <t>ВСЕГО по расчету в 2 кв ценах 2020 года с НДС</t>
  </si>
  <si>
    <t>Изготовление  и установка фундамента, маслоприемника  с заземлением, под силовой трансформатор       1*63 МВА, шт.</t>
  </si>
  <si>
    <t>Расчет МРСК</t>
  </si>
  <si>
    <t xml:space="preserve">И.о начальника  ООСТНиУИ </t>
  </si>
  <si>
    <t>Старовойтова Д.С.</t>
  </si>
  <si>
    <t xml:space="preserve">Инженер-сметчик  1 категории ОСДР </t>
  </si>
  <si>
    <t>Ларионова Л.В.</t>
  </si>
  <si>
    <t>Изготовление  и установка фундамента, маслоприемника  с заземлением, под силовой трансформатор  1*63 МВА, шт.</t>
  </si>
  <si>
    <t>ВСЕГО по расчету в ценах  2 кв. 2020 года с НДС</t>
  </si>
  <si>
    <t>Стоимость в ценах 2 кв  2020 г. с учетом ДВ коэффициента К=1,09  ( руб.)</t>
  </si>
  <si>
    <t>1,5% - непредвиденные затраты (при согласовании с заказчиком до 10%)</t>
  </si>
  <si>
    <t>К=((5+4+3,9*0,8+8,5+8,5+1,5)/100+1)=1,306</t>
  </si>
  <si>
    <t>Реконструкция ПС 110/35/6 кВ Западная</t>
  </si>
  <si>
    <t>Реконструкция ОРУ 220 кВ с учетом РЗА</t>
  </si>
  <si>
    <t>Реконструкция ОРУ 35 кВ с учетом РЗА</t>
  </si>
  <si>
    <t>Узел установки силового трансформатора 220/35/6 кВ с учетом РЗА</t>
  </si>
  <si>
    <t xml:space="preserve">          Перевод в текущие  цены, 2 квартал 2020г.,осуществлен с учетом индексов, указанных в письме Минстроя России  №20259-ИФ/09 от 28.05.2020</t>
  </si>
  <si>
    <t>Узел установки силового трансформатора 220/35/6 кВ 1*63 МВА, шт.</t>
  </si>
  <si>
    <t>Итого</t>
  </si>
  <si>
    <t>Коэффициент учитывающий общий объем финансовых потребностей</t>
  </si>
  <si>
    <t xml:space="preserve">Всего в уровне цен 2020 года с учетом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</si>
</sst>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_-* #,##0.00_р_-;\-* #,##0.00_р_-;_-* &quot;-&quot;??_р_-;_-@_-"/>
    <numFmt numFmtId="170" formatCode="&quot;$&quot;#,##0_);[Red]\(&quot;$&quot;#,##0\)"/>
    <numFmt numFmtId="171" formatCode="_(&quot;$&quot;* #,##0.00_);_(&quot;$&quot;* \(#,##0.00\);_(&quot;$&quot;* &quot;-&quot;??_);_(@_)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  <numFmt numFmtId="177" formatCode="0.000"/>
    <numFmt numFmtId="178" formatCode="#,##0.00000000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8"/>
      <color indexed="62"/>
      <name val="Cambria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97">
    <xf numFmtId="0" fontId="0" fillId="0" borderId="0"/>
    <xf numFmtId="0" fontId="3" fillId="0" borderId="0"/>
    <xf numFmtId="0" fontId="27" fillId="0" borderId="0"/>
    <xf numFmtId="0" fontId="22" fillId="0" borderId="0"/>
    <xf numFmtId="0" fontId="26" fillId="0" borderId="0"/>
    <xf numFmtId="0" fontId="28" fillId="0" borderId="0"/>
    <xf numFmtId="38" fontId="29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0" fillId="0" borderId="0"/>
    <xf numFmtId="0" fontId="31" fillId="0" borderId="0">
      <alignment horizontal="left" vertical="top"/>
    </xf>
    <xf numFmtId="166" fontId="3" fillId="0" borderId="0" applyFont="0" applyFill="0" applyBorder="0" applyAlignment="0" applyProtection="0"/>
    <xf numFmtId="0" fontId="23" fillId="0" borderId="0">
      <alignment horizontal="right" vertical="top" wrapText="1"/>
    </xf>
    <xf numFmtId="0" fontId="23" fillId="0" borderId="11">
      <alignment horizontal="center" wrapText="1"/>
    </xf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11" applyBorder="0" applyAlignment="0">
      <alignment horizontal="center" wrapText="1"/>
    </xf>
    <xf numFmtId="9" fontId="3" fillId="0" borderId="0" applyFont="0" applyFill="0" applyBorder="0" applyAlignment="0" applyProtection="0"/>
    <xf numFmtId="0" fontId="32" fillId="0" borderId="0"/>
    <xf numFmtId="0" fontId="23" fillId="0" borderId="0">
      <alignment horizontal="center"/>
    </xf>
    <xf numFmtId="165" fontId="3" fillId="0" borderId="0" applyFont="0" applyFill="0" applyBorder="0" applyAlignment="0" applyProtection="0"/>
    <xf numFmtId="40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3" fillId="0" borderId="0">
      <alignment horizontal="left" vertical="top"/>
    </xf>
    <xf numFmtId="0" fontId="26" fillId="0" borderId="0"/>
    <xf numFmtId="0" fontId="33" fillId="0" borderId="0"/>
    <xf numFmtId="0" fontId="4" fillId="0" borderId="0"/>
    <xf numFmtId="0" fontId="4" fillId="0" borderId="0"/>
    <xf numFmtId="0" fontId="22" fillId="0" borderId="0"/>
    <xf numFmtId="0" fontId="27" fillId="0" borderId="0"/>
    <xf numFmtId="172" fontId="4" fillId="0" borderId="0" applyFont="0" applyFill="0" applyBorder="0" applyAlignment="0" applyProtection="0"/>
    <xf numFmtId="0" fontId="33" fillId="0" borderId="0"/>
    <xf numFmtId="0" fontId="33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173" fontId="35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173" fontId="35" fillId="0" borderId="0">
      <alignment vertical="top"/>
    </xf>
    <xf numFmtId="0" fontId="34" fillId="0" borderId="0"/>
    <xf numFmtId="173" fontId="35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173" fontId="35" fillId="0" borderId="0">
      <alignment vertical="top"/>
    </xf>
    <xf numFmtId="0" fontId="34" fillId="0" borderId="0"/>
    <xf numFmtId="0" fontId="5" fillId="2" borderId="0" applyNumberFormat="0" applyBorder="0" applyAlignment="0" applyProtection="0"/>
    <xf numFmtId="0" fontId="5" fillId="25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2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2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173" fontId="36" fillId="26" borderId="0">
      <alignment vertical="top"/>
    </xf>
    <xf numFmtId="14" fontId="37" fillId="0" borderId="0">
      <alignment vertical="top"/>
    </xf>
    <xf numFmtId="173" fontId="38" fillId="0" borderId="0">
      <alignment vertical="top"/>
    </xf>
    <xf numFmtId="0" fontId="39" fillId="0" borderId="0">
      <alignment vertical="top"/>
    </xf>
    <xf numFmtId="173" fontId="40" fillId="0" borderId="0">
      <alignment vertical="top"/>
    </xf>
    <xf numFmtId="174" fontId="36" fillId="0" borderId="0">
      <alignment vertical="top"/>
    </xf>
    <xf numFmtId="173" fontId="41" fillId="27" borderId="0">
      <alignment horizontal="right" vertical="top"/>
    </xf>
    <xf numFmtId="0" fontId="4" fillId="0" borderId="0"/>
    <xf numFmtId="0" fontId="4" fillId="0" borderId="0"/>
    <xf numFmtId="0" fontId="42" fillId="28" borderId="0"/>
    <xf numFmtId="175" fontId="37" fillId="0" borderId="0">
      <alignment vertical="top"/>
    </xf>
    <xf numFmtId="0" fontId="23" fillId="0" borderId="11">
      <alignment horizontal="center"/>
    </xf>
    <xf numFmtId="0" fontId="3" fillId="0" borderId="0">
      <alignment vertical="top"/>
    </xf>
    <xf numFmtId="0" fontId="6" fillId="1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23" fillId="0" borderId="11">
      <alignment horizontal="center"/>
    </xf>
    <xf numFmtId="0" fontId="23" fillId="0" borderId="0">
      <alignment vertical="top"/>
    </xf>
    <xf numFmtId="0" fontId="8" fillId="20" borderId="2" applyNumberFormat="0" applyAlignment="0" applyProtection="0"/>
    <xf numFmtId="0" fontId="8" fillId="25" borderId="2" applyNumberFormat="0" applyAlignment="0" applyProtection="0"/>
    <xf numFmtId="0" fontId="8" fillId="25" borderId="2" applyNumberFormat="0" applyAlignment="0" applyProtection="0"/>
    <xf numFmtId="0" fontId="8" fillId="25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5" borderId="1" applyNumberFormat="0" applyAlignment="0" applyProtection="0"/>
    <xf numFmtId="0" fontId="9" fillId="25" borderId="1" applyNumberFormat="0" applyAlignment="0" applyProtection="0"/>
    <xf numFmtId="0" fontId="9" fillId="25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43" fillId="0" borderId="0" applyBorder="0">
      <alignment horizontal="center" vertical="center" wrapText="1"/>
    </xf>
    <xf numFmtId="0" fontId="10" fillId="0" borderId="3" applyNumberFormat="0" applyFill="0" applyAlignment="0" applyProtection="0"/>
    <xf numFmtId="0" fontId="44" fillId="0" borderId="16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45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46" fillId="0" borderId="17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0" borderId="18" applyBorder="0">
      <alignment horizontal="center" vertical="center" wrapText="1"/>
    </xf>
    <xf numFmtId="4" fontId="48" fillId="30" borderId="11" applyBorder="0">
      <alignment horizontal="right"/>
    </xf>
    <xf numFmtId="4" fontId="48" fillId="30" borderId="11" applyBorder="0">
      <alignment horizontal="right"/>
    </xf>
    <xf numFmtId="4" fontId="48" fillId="30" borderId="11" applyBorder="0">
      <alignment horizontal="right"/>
    </xf>
    <xf numFmtId="4" fontId="48" fillId="30" borderId="11" applyBorder="0">
      <alignment horizontal="right"/>
    </xf>
    <xf numFmtId="0" fontId="3" fillId="0" borderId="0"/>
    <xf numFmtId="0" fontId="13" fillId="0" borderId="6" applyNumberFormat="0" applyFill="0" applyAlignment="0" applyProtection="0"/>
    <xf numFmtId="0" fontId="13" fillId="0" borderId="19" applyNumberFormat="0" applyFill="0" applyAlignment="0" applyProtection="0"/>
    <xf numFmtId="0" fontId="13" fillId="0" borderId="19" applyNumberFormat="0" applyFill="0" applyAlignment="0" applyProtection="0"/>
    <xf numFmtId="0" fontId="13" fillId="0" borderId="19" applyNumberFormat="0" applyFill="0" applyAlignment="0" applyProtection="0"/>
    <xf numFmtId="0" fontId="13" fillId="0" borderId="19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14" fillId="21" borderId="7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3" fillId="0" borderId="0">
      <alignment vertical="top"/>
    </xf>
    <xf numFmtId="0" fontId="3" fillId="0" borderId="0"/>
    <xf numFmtId="0" fontId="1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2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4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33" fillId="0" borderId="0"/>
    <xf numFmtId="0" fontId="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54" fillId="0" borderId="0"/>
    <xf numFmtId="0" fontId="5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4" fillId="0" borderId="0"/>
    <xf numFmtId="0" fontId="5" fillId="0" borderId="0"/>
    <xf numFmtId="0" fontId="33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5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5" fillId="0" borderId="0"/>
    <xf numFmtId="0" fontId="5" fillId="0" borderId="0"/>
    <xf numFmtId="0" fontId="4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3" fillId="0" borderId="0"/>
    <xf numFmtId="0" fontId="23" fillId="0" borderId="11">
      <alignment horizontal="center" wrapText="1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23" borderId="8" applyNumberFormat="0" applyFont="0" applyAlignment="0" applyProtection="0"/>
    <xf numFmtId="0" fontId="5" fillId="23" borderId="8" applyNumberFormat="0" applyFont="0" applyAlignment="0" applyProtection="0"/>
    <xf numFmtId="0" fontId="33" fillId="23" borderId="8" applyNumberFormat="0" applyFont="0" applyAlignment="0" applyProtection="0"/>
    <xf numFmtId="0" fontId="33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5" fillId="23" borderId="8" applyNumberFormat="0" applyFont="0" applyAlignment="0" applyProtection="0"/>
    <xf numFmtId="0" fontId="5" fillId="23" borderId="8" applyNumberFormat="0" applyFon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11">
      <alignment horizontal="center"/>
    </xf>
    <xf numFmtId="0" fontId="3" fillId="0" borderId="0"/>
    <xf numFmtId="0" fontId="23" fillId="0" borderId="11">
      <alignment horizontal="center" wrapText="1"/>
    </xf>
    <xf numFmtId="0" fontId="3" fillId="0" borderId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173" fontId="35" fillId="0" borderId="0">
      <alignment vertical="top"/>
    </xf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4" fontId="48" fillId="31" borderId="0" applyBorder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23" fillId="0" borderId="0"/>
    <xf numFmtId="167" fontId="22" fillId="0" borderId="0" applyFont="0" applyFill="0" applyBorder="0" applyAlignment="0" applyProtection="0"/>
    <xf numFmtId="0" fontId="22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6" fillId="26" borderId="0">
      <alignment vertical="top"/>
    </xf>
    <xf numFmtId="38" fontId="38" fillId="0" borderId="0">
      <alignment vertical="top"/>
    </xf>
    <xf numFmtId="38" fontId="40" fillId="0" borderId="0">
      <alignment vertical="top"/>
    </xf>
    <xf numFmtId="37" fontId="36" fillId="0" borderId="0">
      <alignment vertical="top"/>
    </xf>
    <xf numFmtId="38" fontId="41" fillId="27" borderId="0">
      <alignment horizontal="righ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35" fillId="0" borderId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42">
    <xf numFmtId="0" fontId="0" fillId="0" borderId="0" xfId="0"/>
    <xf numFmtId="0" fontId="23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  <xf numFmtId="0" fontId="23" fillId="0" borderId="0" xfId="0" applyFont="1"/>
    <xf numFmtId="0" fontId="23" fillId="0" borderId="0" xfId="0" applyFont="1" applyAlignment="1">
      <alignment horizontal="right" vertical="center"/>
    </xf>
    <xf numFmtId="49" fontId="23" fillId="0" borderId="10" xfId="0" applyNumberFormat="1" applyFont="1" applyBorder="1" applyAlignment="1">
      <alignment horizontal="left" vertical="top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right" vertical="top"/>
    </xf>
    <xf numFmtId="0" fontId="25" fillId="0" borderId="0" xfId="0" applyFont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49" fontId="23" fillId="0" borderId="15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top" wrapText="1"/>
    </xf>
    <xf numFmtId="49" fontId="23" fillId="0" borderId="11" xfId="0" applyNumberFormat="1" applyFont="1" applyBorder="1" applyAlignment="1">
      <alignment horizontal="left" vertical="top" wrapText="1"/>
    </xf>
    <xf numFmtId="0" fontId="23" fillId="0" borderId="11" xfId="0" applyFont="1" applyBorder="1" applyAlignment="1">
      <alignment horizontal="right" vertical="top"/>
    </xf>
    <xf numFmtId="0" fontId="23" fillId="0" borderId="11" xfId="0" applyFont="1" applyBorder="1" applyAlignment="1">
      <alignment horizontal="center" vertical="top"/>
    </xf>
    <xf numFmtId="0" fontId="23" fillId="0" borderId="0" xfId="0" applyFont="1" applyAlignment="1">
      <alignment horizontal="right" vertical="top"/>
    </xf>
    <xf numFmtId="168" fontId="23" fillId="0" borderId="0" xfId="0" applyNumberFormat="1" applyFont="1" applyAlignment="1">
      <alignment horizontal="right" vertical="top"/>
    </xf>
    <xf numFmtId="0" fontId="57" fillId="0" borderId="0" xfId="17" applyFont="1"/>
    <xf numFmtId="0" fontId="57" fillId="0" borderId="0" xfId="4" applyFont="1"/>
    <xf numFmtId="0" fontId="58" fillId="0" borderId="0" xfId="4" applyFont="1"/>
    <xf numFmtId="49" fontId="58" fillId="0" borderId="0" xfId="4" applyNumberFormat="1" applyFont="1" applyAlignment="1">
      <alignment horizontal="right" vertical="center"/>
    </xf>
    <xf numFmtId="0" fontId="58" fillId="0" borderId="0" xfId="4" applyFont="1" applyAlignment="1">
      <alignment horizontal="right"/>
    </xf>
    <xf numFmtId="0" fontId="59" fillId="0" borderId="0" xfId="4" applyFont="1"/>
    <xf numFmtId="0" fontId="59" fillId="0" borderId="0" xfId="4" applyFont="1" applyAlignment="1">
      <alignment horizontal="right"/>
    </xf>
    <xf numFmtId="0" fontId="57" fillId="0" borderId="0" xfId="971" applyFont="1"/>
    <xf numFmtId="0" fontId="58" fillId="0" borderId="0" xfId="971" applyFont="1"/>
    <xf numFmtId="0" fontId="58" fillId="0" borderId="0" xfId="971" applyFont="1" applyAlignment="1">
      <alignment horizontal="right"/>
    </xf>
    <xf numFmtId="0" fontId="60" fillId="0" borderId="0" xfId="971" applyFont="1"/>
    <xf numFmtId="0" fontId="58" fillId="0" borderId="0" xfId="971" applyFont="1" applyAlignment="1">
      <alignment horizontal="right" vertical="top"/>
    </xf>
    <xf numFmtId="0" fontId="59" fillId="0" borderId="0" xfId="971" applyFont="1"/>
    <xf numFmtId="0" fontId="57" fillId="0" borderId="0" xfId="971" applyFont="1" applyBorder="1"/>
    <xf numFmtId="4" fontId="62" fillId="0" borderId="0" xfId="971" applyNumberFormat="1" applyFont="1" applyBorder="1" applyAlignment="1">
      <alignment horizontal="right" vertical="center"/>
    </xf>
    <xf numFmtId="4" fontId="62" fillId="0" borderId="0" xfId="971" applyNumberFormat="1" applyFont="1" applyBorder="1" applyAlignment="1">
      <alignment horizontal="center" vertical="center"/>
    </xf>
    <xf numFmtId="0" fontId="62" fillId="0" borderId="0" xfId="971" applyFont="1" applyBorder="1" applyAlignment="1">
      <alignment horizontal="left" vertical="center" wrapText="1"/>
    </xf>
    <xf numFmtId="4" fontId="62" fillId="0" borderId="11" xfId="971" applyNumberFormat="1" applyFont="1" applyBorder="1" applyAlignment="1">
      <alignment horizontal="right" vertical="center"/>
    </xf>
    <xf numFmtId="4" fontId="62" fillId="0" borderId="11" xfId="971" applyNumberFormat="1" applyFont="1" applyBorder="1" applyAlignment="1">
      <alignment horizontal="center" vertical="center"/>
    </xf>
    <xf numFmtId="4" fontId="57" fillId="0" borderId="11" xfId="971" applyNumberFormat="1" applyFont="1" applyBorder="1" applyAlignment="1">
      <alignment horizontal="center" vertical="center"/>
    </xf>
    <xf numFmtId="4" fontId="63" fillId="0" borderId="11" xfId="971" applyNumberFormat="1" applyFont="1" applyBorder="1" applyAlignment="1">
      <alignment horizontal="center" vertical="center"/>
    </xf>
    <xf numFmtId="0" fontId="57" fillId="24" borderId="11" xfId="971" applyFont="1" applyFill="1" applyBorder="1" applyAlignment="1">
      <alignment horizontal="center" vertical="top"/>
    </xf>
    <xf numFmtId="0" fontId="57" fillId="0" borderId="11" xfId="971" applyFont="1" applyBorder="1" applyAlignment="1">
      <alignment horizontal="center" vertical="center" wrapText="1"/>
    </xf>
    <xf numFmtId="0" fontId="64" fillId="0" borderId="0" xfId="971" applyFont="1" applyAlignment="1">
      <alignment horizontal="left"/>
    </xf>
    <xf numFmtId="0" fontId="64" fillId="24" borderId="0" xfId="971" applyFont="1" applyFill="1" applyAlignment="1">
      <alignment horizontal="left"/>
    </xf>
    <xf numFmtId="0" fontId="60" fillId="0" borderId="0" xfId="17" applyFont="1"/>
    <xf numFmtId="0" fontId="60" fillId="0" borderId="0" xfId="17" applyFont="1" applyAlignment="1">
      <alignment horizontal="center"/>
    </xf>
    <xf numFmtId="0" fontId="57" fillId="0" borderId="0" xfId="17" applyFont="1" applyAlignment="1">
      <alignment horizontal="right"/>
    </xf>
    <xf numFmtId="49" fontId="23" fillId="0" borderId="0" xfId="486" applyNumberFormat="1" applyFont="1" applyAlignment="1">
      <alignment horizontal="left" vertical="top"/>
    </xf>
    <xf numFmtId="49" fontId="23" fillId="0" borderId="11" xfId="486" applyNumberFormat="1" applyFont="1" applyBorder="1" applyAlignment="1">
      <alignment horizontal="left" vertical="top" wrapText="1"/>
    </xf>
    <xf numFmtId="0" fontId="23" fillId="0" borderId="11" xfId="486" applyFont="1" applyBorder="1" applyAlignment="1">
      <alignment horizontal="center" vertical="top" wrapText="1"/>
    </xf>
    <xf numFmtId="0" fontId="23" fillId="0" borderId="11" xfId="486" applyFont="1" applyBorder="1" applyAlignment="1">
      <alignment horizontal="right" vertical="top"/>
    </xf>
    <xf numFmtId="0" fontId="23" fillId="0" borderId="0" xfId="486" applyFont="1"/>
    <xf numFmtId="4" fontId="23" fillId="0" borderId="11" xfId="0" applyNumberFormat="1" applyFont="1" applyBorder="1" applyAlignment="1">
      <alignment horizontal="right" vertical="top" wrapText="1"/>
    </xf>
    <xf numFmtId="4" fontId="23" fillId="0" borderId="11" xfId="486" applyNumberFormat="1" applyFont="1" applyBorder="1" applyAlignment="1">
      <alignment horizontal="right" vertical="top" wrapText="1"/>
    </xf>
    <xf numFmtId="168" fontId="23" fillId="0" borderId="11" xfId="0" applyNumberFormat="1" applyFont="1" applyBorder="1" applyAlignment="1">
      <alignment horizontal="right" vertical="top" wrapText="1"/>
    </xf>
    <xf numFmtId="168" fontId="23" fillId="0" borderId="11" xfId="486" applyNumberFormat="1" applyFont="1" applyBorder="1" applyAlignment="1">
      <alignment vertical="top" wrapText="1"/>
    </xf>
    <xf numFmtId="0" fontId="62" fillId="0" borderId="0" xfId="974" applyFont="1" applyBorder="1" applyAlignment="1">
      <alignment horizontal="left" vertical="center" wrapText="1"/>
    </xf>
    <xf numFmtId="4" fontId="62" fillId="0" borderId="0" xfId="974" applyNumberFormat="1" applyFont="1" applyBorder="1" applyAlignment="1">
      <alignment horizontal="center" vertical="center"/>
    </xf>
    <xf numFmtId="0" fontId="57" fillId="0" borderId="0" xfId="974" applyFont="1"/>
    <xf numFmtId="177" fontId="62" fillId="0" borderId="0" xfId="971" applyNumberFormat="1" applyFont="1" applyAlignment="1">
      <alignment horizontal="center"/>
    </xf>
    <xf numFmtId="4" fontId="62" fillId="0" borderId="0" xfId="971" applyNumberFormat="1" applyFont="1" applyBorder="1" applyAlignment="1">
      <alignment vertical="center"/>
    </xf>
    <xf numFmtId="0" fontId="57" fillId="0" borderId="0" xfId="975" applyFont="1"/>
    <xf numFmtId="0" fontId="66" fillId="0" borderId="0" xfId="0" applyFont="1" applyAlignment="1">
      <alignment horizontal="center" vertical="center"/>
    </xf>
    <xf numFmtId="0" fontId="57" fillId="0" borderId="11" xfId="974" applyFont="1" applyBorder="1" applyAlignment="1">
      <alignment horizontal="left" wrapText="1"/>
    </xf>
    <xf numFmtId="0" fontId="57" fillId="0" borderId="11" xfId="36" applyFont="1" applyBorder="1" applyAlignment="1">
      <alignment horizontal="center" wrapText="1"/>
    </xf>
    <xf numFmtId="0" fontId="57" fillId="0" borderId="11" xfId="36" applyFont="1" applyBorder="1" applyAlignment="1">
      <alignment horizontal="center"/>
    </xf>
    <xf numFmtId="0" fontId="57" fillId="24" borderId="11" xfId="975" applyFont="1" applyFill="1" applyBorder="1" applyAlignment="1">
      <alignment horizontal="center"/>
    </xf>
    <xf numFmtId="4" fontId="57" fillId="24" borderId="11" xfId="975" applyNumberFormat="1" applyFont="1" applyFill="1" applyBorder="1" applyAlignment="1">
      <alignment horizontal="center"/>
    </xf>
    <xf numFmtId="4" fontId="57" fillId="24" borderId="11" xfId="976" applyNumberFormat="1" applyFont="1" applyFill="1" applyBorder="1" applyAlignment="1">
      <alignment horizontal="center"/>
    </xf>
    <xf numFmtId="4" fontId="57" fillId="0" borderId="11" xfId="976" applyNumberFormat="1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4" fontId="23" fillId="0" borderId="0" xfId="0" applyNumberFormat="1" applyFont="1"/>
    <xf numFmtId="0" fontId="64" fillId="0" borderId="0" xfId="971" applyFont="1" applyAlignment="1">
      <alignment horizontal="left"/>
    </xf>
    <xf numFmtId="0" fontId="23" fillId="0" borderId="11" xfId="0" applyFont="1" applyBorder="1"/>
    <xf numFmtId="0" fontId="59" fillId="0" borderId="0" xfId="33" applyFont="1" applyAlignment="1">
      <alignment horizontal="right"/>
    </xf>
    <xf numFmtId="0" fontId="59" fillId="0" borderId="0" xfId="33" applyFont="1"/>
    <xf numFmtId="0" fontId="58" fillId="0" borderId="0" xfId="33" applyFont="1" applyAlignment="1">
      <alignment horizontal="right"/>
    </xf>
    <xf numFmtId="0" fontId="58" fillId="0" borderId="0" xfId="33" applyFont="1"/>
    <xf numFmtId="49" fontId="58" fillId="0" borderId="0" xfId="33" applyNumberFormat="1" applyFont="1" applyAlignment="1">
      <alignment horizontal="right" vertical="center"/>
    </xf>
    <xf numFmtId="4" fontId="23" fillId="0" borderId="11" xfId="0" applyNumberFormat="1" applyFont="1" applyBorder="1" applyAlignment="1">
      <alignment horizontal="right" vertical="top"/>
    </xf>
    <xf numFmtId="0" fontId="57" fillId="24" borderId="11" xfId="971" applyFont="1" applyFill="1" applyBorder="1" applyAlignment="1">
      <alignment horizontal="center"/>
    </xf>
    <xf numFmtId="0" fontId="57" fillId="0" borderId="0" xfId="17" applyFont="1" applyAlignment="1">
      <alignment horizontal="right"/>
    </xf>
    <xf numFmtId="0" fontId="64" fillId="0" borderId="0" xfId="971" applyFont="1" applyAlignment="1">
      <alignment horizontal="left"/>
    </xf>
    <xf numFmtId="0" fontId="33" fillId="0" borderId="0" xfId="487" applyFont="1" applyAlignment="1">
      <alignment horizontal="left"/>
    </xf>
    <xf numFmtId="0" fontId="33" fillId="0" borderId="0" xfId="487" applyFont="1" applyAlignment="1"/>
    <xf numFmtId="0" fontId="33" fillId="0" borderId="0" xfId="487" applyNumberFormat="1" applyFont="1" applyAlignment="1">
      <alignment horizontal="left" wrapText="1"/>
    </xf>
    <xf numFmtId="49" fontId="33" fillId="0" borderId="0" xfId="487" applyNumberFormat="1" applyFont="1" applyAlignment="1">
      <alignment horizontal="left"/>
    </xf>
    <xf numFmtId="2" fontId="67" fillId="0" borderId="0" xfId="1395" applyNumberFormat="1" applyFont="1" applyAlignment="1">
      <alignment wrapText="1"/>
    </xf>
    <xf numFmtId="0" fontId="23" fillId="0" borderId="0" xfId="0" applyFont="1" applyAlignment="1">
      <alignment horizontal="right" vertical="top"/>
    </xf>
    <xf numFmtId="0" fontId="33" fillId="0" borderId="0" xfId="487" applyFont="1" applyAlignment="1"/>
    <xf numFmtId="0" fontId="67" fillId="0" borderId="0" xfId="36" applyFont="1"/>
    <xf numFmtId="0" fontId="33" fillId="0" borderId="0" xfId="487" applyFont="1" applyAlignment="1">
      <alignment horizontal="right"/>
    </xf>
    <xf numFmtId="0" fontId="33" fillId="0" borderId="0" xfId="487" applyNumberFormat="1" applyFont="1" applyAlignment="1">
      <alignment horizontal="left" wrapText="1"/>
    </xf>
    <xf numFmtId="4" fontId="23" fillId="0" borderId="0" xfId="0" applyNumberFormat="1" applyFont="1" applyAlignment="1">
      <alignment horizontal="center" vertical="center"/>
    </xf>
    <xf numFmtId="0" fontId="57" fillId="0" borderId="20" xfId="971" applyFont="1" applyBorder="1" applyAlignment="1">
      <alignment horizontal="center" vertical="center" wrapText="1"/>
    </xf>
    <xf numFmtId="0" fontId="57" fillId="0" borderId="20" xfId="17" applyFont="1" applyBorder="1" applyAlignment="1">
      <alignment horizontal="center" vertical="center" wrapText="1"/>
    </xf>
    <xf numFmtId="4" fontId="57" fillId="0" borderId="0" xfId="971" applyNumberFormat="1" applyFont="1"/>
    <xf numFmtId="0" fontId="23" fillId="0" borderId="20" xfId="17" applyFont="1" applyBorder="1" applyAlignment="1">
      <alignment horizontal="center" vertical="center" wrapText="1"/>
    </xf>
    <xf numFmtId="0" fontId="57" fillId="0" borderId="20" xfId="17" applyFont="1" applyFill="1" applyBorder="1" applyAlignment="1">
      <alignment horizontal="center" vertical="center" wrapText="1"/>
    </xf>
    <xf numFmtId="0" fontId="57" fillId="0" borderId="0" xfId="17" applyFont="1" applyAlignment="1">
      <alignment horizontal="right"/>
    </xf>
    <xf numFmtId="0" fontId="64" fillId="0" borderId="0" xfId="971" applyFont="1" applyAlignment="1">
      <alignment horizontal="left"/>
    </xf>
    <xf numFmtId="178" fontId="62" fillId="0" borderId="0" xfId="971" applyNumberFormat="1" applyFont="1" applyBorder="1" applyAlignment="1">
      <alignment horizontal="center" vertical="center"/>
    </xf>
    <xf numFmtId="49" fontId="24" fillId="0" borderId="11" xfId="0" applyNumberFormat="1" applyFont="1" applyBorder="1" applyAlignment="1">
      <alignment horizontal="right" vertical="top" wrapText="1"/>
    </xf>
    <xf numFmtId="0" fontId="23" fillId="0" borderId="11" xfId="0" applyFont="1" applyBorder="1" applyAlignment="1">
      <alignment vertical="top" wrapText="1"/>
    </xf>
    <xf numFmtId="0" fontId="24" fillId="0" borderId="11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center" vertical="center" wrapText="1"/>
    </xf>
    <xf numFmtId="49" fontId="23" fillId="0" borderId="11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4" fillId="24" borderId="12" xfId="973" applyFont="1" applyFill="1" applyBorder="1" applyAlignment="1">
      <alignment horizontal="left" wrapText="1"/>
    </xf>
    <xf numFmtId="0" fontId="24" fillId="24" borderId="13" xfId="973" applyFont="1" applyFill="1" applyBorder="1" applyAlignment="1">
      <alignment horizontal="left" wrapText="1"/>
    </xf>
    <xf numFmtId="0" fontId="24" fillId="24" borderId="14" xfId="973" applyFont="1" applyFill="1" applyBorder="1" applyAlignment="1">
      <alignment horizontal="left" wrapText="1"/>
    </xf>
    <xf numFmtId="0" fontId="62" fillId="0" borderId="12" xfId="974" applyFont="1" applyBorder="1" applyAlignment="1">
      <alignment horizontal="right" vertical="center" wrapText="1"/>
    </xf>
    <xf numFmtId="0" fontId="62" fillId="0" borderId="13" xfId="974" applyFont="1" applyBorder="1" applyAlignment="1">
      <alignment horizontal="right" vertical="center" wrapText="1"/>
    </xf>
    <xf numFmtId="0" fontId="62" fillId="0" borderId="14" xfId="974" applyFont="1" applyBorder="1" applyAlignment="1">
      <alignment horizontal="right" vertical="center" wrapText="1"/>
    </xf>
    <xf numFmtId="0" fontId="62" fillId="0" borderId="0" xfId="974" applyFont="1" applyBorder="1" applyAlignment="1">
      <alignment horizontal="right" vertical="center" wrapText="1"/>
    </xf>
    <xf numFmtId="0" fontId="61" fillId="0" borderId="0" xfId="971" applyFont="1" applyAlignment="1">
      <alignment vertical="top" wrapText="1"/>
    </xf>
    <xf numFmtId="0" fontId="58" fillId="0" borderId="15" xfId="17" applyFont="1" applyFill="1" applyBorder="1" applyAlignment="1">
      <alignment horizontal="center" vertical="center" wrapText="1"/>
    </xf>
    <xf numFmtId="0" fontId="58" fillId="0" borderId="20" xfId="17" applyFont="1" applyFill="1" applyBorder="1" applyAlignment="1">
      <alignment horizontal="center" vertical="center" wrapText="1"/>
    </xf>
    <xf numFmtId="0" fontId="57" fillId="0" borderId="15" xfId="17" applyFont="1" applyBorder="1" applyAlignment="1">
      <alignment horizontal="center" vertical="center" wrapText="1"/>
    </xf>
    <xf numFmtId="0" fontId="4" fillId="0" borderId="20" xfId="17" applyBorder="1" applyAlignment="1">
      <alignment horizontal="center" vertical="center" wrapText="1"/>
    </xf>
    <xf numFmtId="0" fontId="60" fillId="0" borderId="12" xfId="36" applyFont="1" applyBorder="1" applyAlignment="1">
      <alignment horizontal="center" vertical="center" wrapText="1"/>
    </xf>
    <xf numFmtId="0" fontId="60" fillId="0" borderId="13" xfId="36" applyFont="1" applyBorder="1" applyAlignment="1">
      <alignment horizontal="center" vertical="center" wrapText="1"/>
    </xf>
    <xf numFmtId="0" fontId="57" fillId="0" borderId="15" xfId="971" applyFont="1" applyBorder="1" applyAlignment="1">
      <alignment horizontal="center" vertical="center" wrapText="1"/>
    </xf>
    <xf numFmtId="0" fontId="57" fillId="0" borderId="20" xfId="971" applyFont="1" applyBorder="1" applyAlignment="1">
      <alignment horizontal="center" vertical="center" wrapText="1"/>
    </xf>
    <xf numFmtId="0" fontId="63" fillId="0" borderId="12" xfId="971" applyFont="1" applyBorder="1" applyAlignment="1">
      <alignment horizontal="left" vertical="center" wrapText="1"/>
    </xf>
    <xf numFmtId="0" fontId="63" fillId="0" borderId="13" xfId="971" applyFont="1" applyBorder="1" applyAlignment="1">
      <alignment horizontal="left" vertical="center" wrapText="1"/>
    </xf>
    <xf numFmtId="0" fontId="63" fillId="0" borderId="14" xfId="971" applyFont="1" applyBorder="1" applyAlignment="1">
      <alignment horizontal="left" vertical="center" wrapText="1"/>
    </xf>
    <xf numFmtId="0" fontId="62" fillId="0" borderId="12" xfId="973" applyFont="1" applyBorder="1" applyAlignment="1">
      <alignment horizontal="left" wrapText="1"/>
    </xf>
    <xf numFmtId="0" fontId="62" fillId="0" borderId="13" xfId="973" applyFont="1" applyBorder="1" applyAlignment="1">
      <alignment horizontal="left" wrapText="1"/>
    </xf>
    <xf numFmtId="0" fontId="62" fillId="0" borderId="14" xfId="973" applyFont="1" applyBorder="1" applyAlignment="1">
      <alignment horizontal="left" wrapText="1"/>
    </xf>
    <xf numFmtId="0" fontId="57" fillId="0" borderId="20" xfId="17" applyFont="1" applyBorder="1" applyAlignment="1">
      <alignment horizontal="center" vertical="center" wrapText="1"/>
    </xf>
    <xf numFmtId="0" fontId="57" fillId="0" borderId="0" xfId="17" applyFont="1" applyAlignment="1">
      <alignment horizontal="right"/>
    </xf>
    <xf numFmtId="0" fontId="65" fillId="0" borderId="0" xfId="17" applyFont="1" applyAlignment="1">
      <alignment horizontal="center" wrapText="1"/>
    </xf>
    <xf numFmtId="0" fontId="64" fillId="0" borderId="0" xfId="17" applyFont="1" applyAlignment="1">
      <alignment horizontal="left" wrapText="1"/>
    </xf>
    <xf numFmtId="0" fontId="64" fillId="0" borderId="0" xfId="975" applyFont="1" applyAlignment="1">
      <alignment horizontal="left"/>
    </xf>
    <xf numFmtId="0" fontId="64" fillId="0" borderId="0" xfId="971" applyFont="1" applyAlignment="1">
      <alignment horizontal="left"/>
    </xf>
    <xf numFmtId="0" fontId="67" fillId="0" borderId="0" xfId="36" applyFont="1" applyBorder="1" applyAlignment="1">
      <alignment horizontal="left" wrapText="1"/>
    </xf>
    <xf numFmtId="2" fontId="67" fillId="0" borderId="0" xfId="1395" applyNumberFormat="1" applyFont="1" applyAlignment="1">
      <alignment horizontal="right" wrapText="1"/>
    </xf>
  </cellXfs>
  <cellStyles count="1397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Книга4 2" xfId="985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10 Отчет об исполнении  финплана 2009-2010 2" xfId="986"/>
    <cellStyle name="_Прил.4 Отчет об источниках финансирования ИПР 2009-2010 ХЭС" xfId="74"/>
    <cellStyle name="_Прил.9 Финплан 2011-2013" xfId="75"/>
    <cellStyle name="_Прил.9 Финплан 2011-2013 2" xfId="987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Финплан ДРСК 2011-2013 17.02.10 Семыкин 2" xfId="988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Assumption 2" xfId="989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E-mail 2" xfId="990"/>
    <cellStyle name="Heading" xfId="240"/>
    <cellStyle name="Heading2" xfId="241"/>
    <cellStyle name="Heading2 2" xfId="991"/>
    <cellStyle name="Inputs" xfId="242"/>
    <cellStyle name="Inputs 2" xfId="992"/>
    <cellStyle name="Normal_Attachement No.1" xfId="10"/>
    <cellStyle name="S1" xfId="11"/>
    <cellStyle name="Table Heading" xfId="243"/>
    <cellStyle name="Table Heading 2" xfId="99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2 2" xfId="998"/>
    <cellStyle name="Обычный 10 2 2 2 2 3" xfId="379"/>
    <cellStyle name="Обычный 10 2 2 2 2 3 2" xfId="999"/>
    <cellStyle name="Обычный 10 2 2 2 2 4" xfId="997"/>
    <cellStyle name="Обычный 10 2 2 2 3" xfId="380"/>
    <cellStyle name="Обычный 10 2 2 2 3 2" xfId="381"/>
    <cellStyle name="Обычный 10 2 2 2 3 2 2" xfId="1001"/>
    <cellStyle name="Обычный 10 2 2 2 3 3" xfId="382"/>
    <cellStyle name="Обычный 10 2 2 2 3 3 2" xfId="1002"/>
    <cellStyle name="Обычный 10 2 2 2 3 4" xfId="1000"/>
    <cellStyle name="Обычный 10 2 2 2 4" xfId="383"/>
    <cellStyle name="Обычный 10 2 2 2 4 2" xfId="1003"/>
    <cellStyle name="Обычный 10 2 2 2 5" xfId="384"/>
    <cellStyle name="Обычный 10 2 2 2 5 2" xfId="1004"/>
    <cellStyle name="Обычный 10 2 2 2 6" xfId="996"/>
    <cellStyle name="Обычный 10 2 2 3" xfId="385"/>
    <cellStyle name="Обычный 10 2 2 3 2" xfId="386"/>
    <cellStyle name="Обычный 10 2 2 3 2 2" xfId="1006"/>
    <cellStyle name="Обычный 10 2 2 3 3" xfId="387"/>
    <cellStyle name="Обычный 10 2 2 3 3 2" xfId="1007"/>
    <cellStyle name="Обычный 10 2 2 3 4" xfId="1005"/>
    <cellStyle name="Обычный 10 2 2 4" xfId="388"/>
    <cellStyle name="Обычный 10 2 2 4 2" xfId="389"/>
    <cellStyle name="Обычный 10 2 2 4 2 2" xfId="1009"/>
    <cellStyle name="Обычный 10 2 2 4 3" xfId="390"/>
    <cellStyle name="Обычный 10 2 2 4 3 2" xfId="1010"/>
    <cellStyle name="Обычный 10 2 2 4 4" xfId="1008"/>
    <cellStyle name="Обычный 10 2 2 5" xfId="391"/>
    <cellStyle name="Обычный 10 2 2 5 2" xfId="1011"/>
    <cellStyle name="Обычный 10 2 2 6" xfId="392"/>
    <cellStyle name="Обычный 10 2 2 6 2" xfId="1012"/>
    <cellStyle name="Обычный 10 2 2 7" xfId="995"/>
    <cellStyle name="Обычный 10 2 3" xfId="393"/>
    <cellStyle name="Обычный 10 2 3 2" xfId="394"/>
    <cellStyle name="Обычный 10 2 3 2 2" xfId="395"/>
    <cellStyle name="Обычный 10 2 3 2 2 2" xfId="1015"/>
    <cellStyle name="Обычный 10 2 3 2 3" xfId="396"/>
    <cellStyle name="Обычный 10 2 3 2 3 2" xfId="1016"/>
    <cellStyle name="Обычный 10 2 3 2 4" xfId="1014"/>
    <cellStyle name="Обычный 10 2 3 3" xfId="397"/>
    <cellStyle name="Обычный 10 2 3 3 2" xfId="398"/>
    <cellStyle name="Обычный 10 2 3 3 2 2" xfId="1018"/>
    <cellStyle name="Обычный 10 2 3 3 3" xfId="399"/>
    <cellStyle name="Обычный 10 2 3 3 3 2" xfId="1019"/>
    <cellStyle name="Обычный 10 2 3 3 4" xfId="1017"/>
    <cellStyle name="Обычный 10 2 3 4" xfId="400"/>
    <cellStyle name="Обычный 10 2 3 4 2" xfId="1020"/>
    <cellStyle name="Обычный 10 2 3 5" xfId="401"/>
    <cellStyle name="Обычный 10 2 3 5 2" xfId="1021"/>
    <cellStyle name="Обычный 10 2 3 6" xfId="1013"/>
    <cellStyle name="Обычный 10 2 4" xfId="402"/>
    <cellStyle name="Обычный 10 2 5" xfId="403"/>
    <cellStyle name="Обычный 10 2 5 2" xfId="404"/>
    <cellStyle name="Обычный 10 2 5 2 2" xfId="1023"/>
    <cellStyle name="Обычный 10 2 5 3" xfId="405"/>
    <cellStyle name="Обычный 10 2 5 3 2" xfId="1024"/>
    <cellStyle name="Обычный 10 2 5 4" xfId="1022"/>
    <cellStyle name="Обычный 10 2 6" xfId="994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2 2" xfId="1028"/>
    <cellStyle name="Обычный 10 3 2 2 3" xfId="410"/>
    <cellStyle name="Обычный 10 3 2 2 3 2" xfId="1029"/>
    <cellStyle name="Обычный 10 3 2 2 4" xfId="1027"/>
    <cellStyle name="Обычный 10 3 2 3" xfId="411"/>
    <cellStyle name="Обычный 10 3 2 3 2" xfId="412"/>
    <cellStyle name="Обычный 10 3 2 3 2 2" xfId="1031"/>
    <cellStyle name="Обычный 10 3 2 3 3" xfId="413"/>
    <cellStyle name="Обычный 10 3 2 3 3 2" xfId="1032"/>
    <cellStyle name="Обычный 10 3 2 3 4" xfId="1030"/>
    <cellStyle name="Обычный 10 3 2 4" xfId="414"/>
    <cellStyle name="Обычный 10 3 2 4 2" xfId="1033"/>
    <cellStyle name="Обычный 10 3 2 5" xfId="415"/>
    <cellStyle name="Обычный 10 3 2 5 2" xfId="1034"/>
    <cellStyle name="Обычный 10 3 2 6" xfId="1026"/>
    <cellStyle name="Обычный 10 3 3" xfId="416"/>
    <cellStyle name="Обычный 10 3 4" xfId="417"/>
    <cellStyle name="Обычный 10 3 4 2" xfId="418"/>
    <cellStyle name="Обычный 10 3 4 2 2" xfId="1036"/>
    <cellStyle name="Обычный 10 3 4 3" xfId="419"/>
    <cellStyle name="Обычный 10 3 4 3 2" xfId="1037"/>
    <cellStyle name="Обычный 10 3 4 4" xfId="1035"/>
    <cellStyle name="Обычный 10 3 5" xfId="420"/>
    <cellStyle name="Обычный 10 3 5 2" xfId="421"/>
    <cellStyle name="Обычный 10 3 5 2 2" xfId="1039"/>
    <cellStyle name="Обычный 10 3 5 3" xfId="422"/>
    <cellStyle name="Обычный 10 3 5 3 2" xfId="1040"/>
    <cellStyle name="Обычный 10 3 5 4" xfId="1038"/>
    <cellStyle name="Обычный 10 3 6" xfId="423"/>
    <cellStyle name="Обычный 10 3 6 2" xfId="1041"/>
    <cellStyle name="Обычный 10 3 7" xfId="424"/>
    <cellStyle name="Обычный 10 3 7 2" xfId="1042"/>
    <cellStyle name="Обычный 10 3 8" xfId="1025"/>
    <cellStyle name="Обычный 10 4" xfId="425"/>
    <cellStyle name="Обычный 10 4 2" xfId="426"/>
    <cellStyle name="Обычный 10 4 2 2" xfId="427"/>
    <cellStyle name="Обычный 10 4 2 2 2" xfId="1045"/>
    <cellStyle name="Обычный 10 4 2 3" xfId="428"/>
    <cellStyle name="Обычный 10 4 2 3 2" xfId="1046"/>
    <cellStyle name="Обычный 10 4 2 4" xfId="1044"/>
    <cellStyle name="Обычный 10 4 3" xfId="429"/>
    <cellStyle name="Обычный 10 4 3 2" xfId="430"/>
    <cellStyle name="Обычный 10 4 3 2 2" xfId="1048"/>
    <cellStyle name="Обычный 10 4 3 3" xfId="431"/>
    <cellStyle name="Обычный 10 4 3 3 2" xfId="1049"/>
    <cellStyle name="Обычный 10 4 3 4" xfId="1047"/>
    <cellStyle name="Обычный 10 4 4" xfId="432"/>
    <cellStyle name="Обычный 10 4 4 2" xfId="1050"/>
    <cellStyle name="Обычный 10 4 5" xfId="433"/>
    <cellStyle name="Обычный 10 4 5 2" xfId="1051"/>
    <cellStyle name="Обычный 10 4 6" xfId="104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2 2" xfId="1054"/>
    <cellStyle name="Обычный 11 3 2 3" xfId="439"/>
    <cellStyle name="Обычный 11 3 2 3 2" xfId="1055"/>
    <cellStyle name="Обычный 11 3 2 4" xfId="1053"/>
    <cellStyle name="Обычный 11 3 3" xfId="440"/>
    <cellStyle name="Обычный 11 3 3 2" xfId="441"/>
    <cellStyle name="Обычный 11 3 3 2 2" xfId="1057"/>
    <cellStyle name="Обычный 11 3 3 3" xfId="442"/>
    <cellStyle name="Обычный 11 3 3 3 2" xfId="1058"/>
    <cellStyle name="Обычный 11 3 3 4" xfId="1056"/>
    <cellStyle name="Обычный 11 3 4" xfId="443"/>
    <cellStyle name="Обычный 11 3 4 2" xfId="444"/>
    <cellStyle name="Обычный 11 3 4 2 2" xfId="1060"/>
    <cellStyle name="Обычный 11 3 4 3" xfId="445"/>
    <cellStyle name="Обычный 11 3 4 3 2" xfId="1061"/>
    <cellStyle name="Обычный 11 3 4 4" xfId="1059"/>
    <cellStyle name="Обычный 11 3 5" xfId="446"/>
    <cellStyle name="Обычный 11 3 5 2" xfId="1062"/>
    <cellStyle name="Обычный 11 3 6" xfId="447"/>
    <cellStyle name="Обычный 11 3 6 2" xfId="1063"/>
    <cellStyle name="Обычный 11 3 7" xfId="1052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2 2" xfId="1066"/>
    <cellStyle name="Обычный 12 5 2 3" xfId="457"/>
    <cellStyle name="Обычный 12 5 2 3 2" xfId="1067"/>
    <cellStyle name="Обычный 12 5 2 4" xfId="1065"/>
    <cellStyle name="Обычный 12 5 3" xfId="458"/>
    <cellStyle name="Обычный 12 5 3 2" xfId="1068"/>
    <cellStyle name="Обычный 12 5 4" xfId="459"/>
    <cellStyle name="Обычный 12 5 4 2" xfId="1069"/>
    <cellStyle name="Обычный 12 5 5" xfId="1064"/>
    <cellStyle name="Обычный 12 6" xfId="460"/>
    <cellStyle name="Обычный 12 6 2" xfId="461"/>
    <cellStyle name="Обычный 12 6 2 2" xfId="1071"/>
    <cellStyle name="Обычный 12 6 3" xfId="462"/>
    <cellStyle name="Обычный 12 6 3 2" xfId="1072"/>
    <cellStyle name="Обычный 12 6 4" xfId="1070"/>
    <cellStyle name="Обычный 12 7" xfId="463"/>
    <cellStyle name="Обычный 12 7 2" xfId="464"/>
    <cellStyle name="Обычный 12 7 2 2" xfId="1074"/>
    <cellStyle name="Обычный 12 7 3" xfId="465"/>
    <cellStyle name="Обычный 12 7 3 2" xfId="1075"/>
    <cellStyle name="Обычный 12 7 4" xfId="1073"/>
    <cellStyle name="Обычный 12 8" xfId="466"/>
    <cellStyle name="Обычный 12 8 2" xfId="1076"/>
    <cellStyle name="Обычный 12 9" xfId="467"/>
    <cellStyle name="Обычный 12 9 2" xfId="107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2 2" xfId="1080"/>
    <cellStyle name="Обычный 2 4 2 2 3" xfId="498"/>
    <cellStyle name="Обычный 2 4 2 2 3 2" xfId="1081"/>
    <cellStyle name="Обычный 2 4 2 2 4" xfId="1079"/>
    <cellStyle name="Обычный 2 4 2 3" xfId="499"/>
    <cellStyle name="Обычный 2 4 2 3 2" xfId="1082"/>
    <cellStyle name="Обычный 2 4 2 4" xfId="500"/>
    <cellStyle name="Обычный 2 4 2 4 2" xfId="1083"/>
    <cellStyle name="Обычный 2 4 2 5" xfId="1078"/>
    <cellStyle name="Обычный 2 4 3" xfId="974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2 2" xfId="1088"/>
    <cellStyle name="Обычный 2 5 2 2 2 3" xfId="506"/>
    <cellStyle name="Обычный 2 5 2 2 2 3 2" xfId="1089"/>
    <cellStyle name="Обычный 2 5 2 2 2 4" xfId="1087"/>
    <cellStyle name="Обычный 2 5 2 2 3" xfId="507"/>
    <cellStyle name="Обычный 2 5 2 2 3 2" xfId="1090"/>
    <cellStyle name="Обычный 2 5 2 2 4" xfId="508"/>
    <cellStyle name="Обычный 2 5 2 2 4 2" xfId="1091"/>
    <cellStyle name="Обычный 2 5 2 2 5" xfId="1086"/>
    <cellStyle name="Обычный 2 5 2 3" xfId="509"/>
    <cellStyle name="Обычный 2 5 2 3 2" xfId="510"/>
    <cellStyle name="Обычный 2 5 2 3 2 2" xfId="1093"/>
    <cellStyle name="Обычный 2 5 2 3 3" xfId="511"/>
    <cellStyle name="Обычный 2 5 2 3 3 2" xfId="1094"/>
    <cellStyle name="Обычный 2 5 2 3 4" xfId="1092"/>
    <cellStyle name="Обычный 2 5 2 4" xfId="512"/>
    <cellStyle name="Обычный 2 5 2 4 2" xfId="1095"/>
    <cellStyle name="Обычный 2 5 2 5" xfId="513"/>
    <cellStyle name="Обычный 2 5 2 5 2" xfId="1096"/>
    <cellStyle name="Обычный 2 5 2 6" xfId="1085"/>
    <cellStyle name="Обычный 2 5 3" xfId="514"/>
    <cellStyle name="Обычный 2 5 3 2" xfId="515"/>
    <cellStyle name="Обычный 2 5 3 2 2" xfId="516"/>
    <cellStyle name="Обычный 2 5 3 2 2 2" xfId="1099"/>
    <cellStyle name="Обычный 2 5 3 2 3" xfId="517"/>
    <cellStyle name="Обычный 2 5 3 2 3 2" xfId="1100"/>
    <cellStyle name="Обычный 2 5 3 2 4" xfId="1098"/>
    <cellStyle name="Обычный 2 5 3 3" xfId="518"/>
    <cellStyle name="Обычный 2 5 3 3 2" xfId="1101"/>
    <cellStyle name="Обычный 2 5 3 4" xfId="519"/>
    <cellStyle name="Обычный 2 5 3 4 2" xfId="1102"/>
    <cellStyle name="Обычный 2 5 3 5" xfId="1097"/>
    <cellStyle name="Обычный 2 5 4" xfId="520"/>
    <cellStyle name="Обычный 2 5 4 2" xfId="521"/>
    <cellStyle name="Обычный 2 5 4 2 2" xfId="1104"/>
    <cellStyle name="Обычный 2 5 4 3" xfId="522"/>
    <cellStyle name="Обычный 2 5 4 3 2" xfId="1105"/>
    <cellStyle name="Обычный 2 5 4 4" xfId="1103"/>
    <cellStyle name="Обычный 2 5 5" xfId="523"/>
    <cellStyle name="Обычный 2 5 5 2" xfId="524"/>
    <cellStyle name="Обычный 2 5 5 2 2" xfId="1107"/>
    <cellStyle name="Обычный 2 5 5 3" xfId="525"/>
    <cellStyle name="Обычный 2 5 5 3 2" xfId="1108"/>
    <cellStyle name="Обычный 2 5 5 4" xfId="1106"/>
    <cellStyle name="Обычный 2 5 6" xfId="526"/>
    <cellStyle name="Обычный 2 5 6 2" xfId="1109"/>
    <cellStyle name="Обычный 2 5 7" xfId="527"/>
    <cellStyle name="Обычный 2 5 7 2" xfId="1110"/>
    <cellStyle name="Обычный 2 5 8" xfId="1084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2 2" xfId="1113"/>
    <cellStyle name="Обычный 24 2 3 3" xfId="540"/>
    <cellStyle name="Обычный 24 2 3 3 2" xfId="1114"/>
    <cellStyle name="Обычный 24 2 3 4" xfId="1112"/>
    <cellStyle name="Обычный 24 2 4" xfId="541"/>
    <cellStyle name="Обычный 24 2 4 2" xfId="1115"/>
    <cellStyle name="Обычный 24 2 5" xfId="542"/>
    <cellStyle name="Обычный 24 2 5 2" xfId="1116"/>
    <cellStyle name="Обычный 24 2 6" xfId="1111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2 2" xfId="1120"/>
    <cellStyle name="Обычный 25 2 2 2 3" xfId="550"/>
    <cellStyle name="Обычный 25 2 2 2 3 2" xfId="1121"/>
    <cellStyle name="Обычный 25 2 2 2 4" xfId="1119"/>
    <cellStyle name="Обычный 25 2 2 3" xfId="551"/>
    <cellStyle name="Обычный 25 2 2 3 2" xfId="1122"/>
    <cellStyle name="Обычный 25 2 2 4" xfId="552"/>
    <cellStyle name="Обычный 25 2 2 4 2" xfId="1123"/>
    <cellStyle name="Обычный 25 2 2 5" xfId="1118"/>
    <cellStyle name="Обычный 25 3" xfId="553"/>
    <cellStyle name="Обычный 25 3 2" xfId="1124"/>
    <cellStyle name="Обычный 25 4" xfId="554"/>
    <cellStyle name="Обычный 25 4 2" xfId="1125"/>
    <cellStyle name="Обычный 25 5" xfId="1117"/>
    <cellStyle name="Обычный 26" xfId="555"/>
    <cellStyle name="Обычный 26 2" xfId="556"/>
    <cellStyle name="Обычный 26 2 2" xfId="1127"/>
    <cellStyle name="Обычный 26 3" xfId="557"/>
    <cellStyle name="Обычный 26 3 2" xfId="1128"/>
    <cellStyle name="Обычный 26 4" xfId="1126"/>
    <cellStyle name="Обычный 27" xfId="558"/>
    <cellStyle name="Обычный 27 2" xfId="559"/>
    <cellStyle name="Обычный 27 2 2" xfId="1130"/>
    <cellStyle name="Обычный 27 3" xfId="560"/>
    <cellStyle name="Обычный 27 3 2" xfId="1131"/>
    <cellStyle name="Обычный 27 4" xfId="1129"/>
    <cellStyle name="Обычный 28" xfId="561"/>
    <cellStyle name="Обычный 28 2" xfId="562"/>
    <cellStyle name="Обычный 28 2 2" xfId="1133"/>
    <cellStyle name="Обычный 28 3" xfId="563"/>
    <cellStyle name="Обычный 28 3 2" xfId="1134"/>
    <cellStyle name="Обычный 28 4" xfId="1132"/>
    <cellStyle name="Обычный 29" xfId="564"/>
    <cellStyle name="Обычный 29 2" xfId="565"/>
    <cellStyle name="Обычный 29 2 2" xfId="1136"/>
    <cellStyle name="Обычный 29 3" xfId="566"/>
    <cellStyle name="Обычный 29 3 2" xfId="1137"/>
    <cellStyle name="Обычный 29 4" xfId="1135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3 2" xfId="1138"/>
    <cellStyle name="Обычный 3 2 2 4" xfId="979"/>
    <cellStyle name="Обычный 3 2 3" xfId="568"/>
    <cellStyle name="Обычный 3 2 4" xfId="569"/>
    <cellStyle name="Обычный 3 2 5" xfId="966"/>
    <cellStyle name="Обычный 3 2 5 2" xfId="972"/>
    <cellStyle name="Обычный 3 2 5 3" xfId="1391"/>
    <cellStyle name="Обычный 3 3" xfId="19"/>
    <cellStyle name="Обычный 3 3 2" xfId="570"/>
    <cellStyle name="Обычный 3 3 3" xfId="571"/>
    <cellStyle name="Обычный 3 3 4" xfId="975"/>
    <cellStyle name="Обычный 3 3 4 2" xfId="1396"/>
    <cellStyle name="Обычный 3 3 5" xfId="980"/>
    <cellStyle name="Обычный 3 4" xfId="20"/>
    <cellStyle name="Обычный 3 4 2" xfId="981"/>
    <cellStyle name="Обычный 3 5" xfId="21"/>
    <cellStyle name="Обычный 3 5 2" xfId="22"/>
    <cellStyle name="Обычный 3 5 2 2" xfId="973"/>
    <cellStyle name="Обычный 3 5 2 2 2" xfId="1395"/>
    <cellStyle name="Обычный 3 5 2 2 3" xfId="1392"/>
    <cellStyle name="Обычный 3 5 2 3" xfId="983"/>
    <cellStyle name="Обычный 3 5 3" xfId="976"/>
    <cellStyle name="Обычный 3 5 4" xfId="982"/>
    <cellStyle name="Обычный 3 6" xfId="16"/>
    <cellStyle name="Обычный 3 6 2" xfId="978"/>
    <cellStyle name="Обычный 3 7" xfId="41"/>
    <cellStyle name="Обычный 3 8" xfId="971"/>
    <cellStyle name="Обычный 3 8 2" xfId="1394"/>
    <cellStyle name="Обычный 3_ДИПР 2014-2018 (прил 1.1,1.2,1.3,2.2,2.3, 6.1.,6.2,6.3)" xfId="572"/>
    <cellStyle name="Обычный 30" xfId="573"/>
    <cellStyle name="Обычный 30 2" xfId="1139"/>
    <cellStyle name="Обычный 31" xfId="574"/>
    <cellStyle name="Обычный 31 2" xfId="1140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2 2" xfId="1146"/>
    <cellStyle name="Обычный 4 3 2 2 2 2 3" xfId="584"/>
    <cellStyle name="Обычный 4 3 2 2 2 2 3 2" xfId="1147"/>
    <cellStyle name="Обычный 4 3 2 2 2 2 4" xfId="1145"/>
    <cellStyle name="Обычный 4 3 2 2 2 3" xfId="585"/>
    <cellStyle name="Обычный 4 3 2 2 2 3 2" xfId="586"/>
    <cellStyle name="Обычный 4 3 2 2 2 3 2 2" xfId="1149"/>
    <cellStyle name="Обычный 4 3 2 2 2 3 3" xfId="587"/>
    <cellStyle name="Обычный 4 3 2 2 2 3 3 2" xfId="1150"/>
    <cellStyle name="Обычный 4 3 2 2 2 3 4" xfId="1148"/>
    <cellStyle name="Обычный 4 3 2 2 2 4" xfId="588"/>
    <cellStyle name="Обычный 4 3 2 2 2 4 2" xfId="1151"/>
    <cellStyle name="Обычный 4 3 2 2 2 5" xfId="589"/>
    <cellStyle name="Обычный 4 3 2 2 2 5 2" xfId="1152"/>
    <cellStyle name="Обычный 4 3 2 2 2 6" xfId="1144"/>
    <cellStyle name="Обычный 4 3 2 2 3" xfId="590"/>
    <cellStyle name="Обычный 4 3 2 2 3 2" xfId="591"/>
    <cellStyle name="Обычный 4 3 2 2 3 2 2" xfId="1154"/>
    <cellStyle name="Обычный 4 3 2 2 3 3" xfId="592"/>
    <cellStyle name="Обычный 4 3 2 2 3 3 2" xfId="1155"/>
    <cellStyle name="Обычный 4 3 2 2 3 4" xfId="1153"/>
    <cellStyle name="Обычный 4 3 2 2 4" xfId="593"/>
    <cellStyle name="Обычный 4 3 2 2 4 2" xfId="594"/>
    <cellStyle name="Обычный 4 3 2 2 4 2 2" xfId="1157"/>
    <cellStyle name="Обычный 4 3 2 2 4 3" xfId="595"/>
    <cellStyle name="Обычный 4 3 2 2 4 3 2" xfId="1158"/>
    <cellStyle name="Обычный 4 3 2 2 4 4" xfId="1156"/>
    <cellStyle name="Обычный 4 3 2 2 5" xfId="596"/>
    <cellStyle name="Обычный 4 3 2 2 5 2" xfId="1159"/>
    <cellStyle name="Обычный 4 3 2 2 6" xfId="597"/>
    <cellStyle name="Обычный 4 3 2 2 6 2" xfId="1160"/>
    <cellStyle name="Обычный 4 3 2 2 7" xfId="1143"/>
    <cellStyle name="Обычный 4 3 2 3" xfId="598"/>
    <cellStyle name="Обычный 4 3 2 3 2" xfId="599"/>
    <cellStyle name="Обычный 4 3 2 3 2 2" xfId="600"/>
    <cellStyle name="Обычный 4 3 2 3 2 2 2" xfId="1163"/>
    <cellStyle name="Обычный 4 3 2 3 2 3" xfId="601"/>
    <cellStyle name="Обычный 4 3 2 3 2 3 2" xfId="1164"/>
    <cellStyle name="Обычный 4 3 2 3 2 4" xfId="1162"/>
    <cellStyle name="Обычный 4 3 2 3 3" xfId="602"/>
    <cellStyle name="Обычный 4 3 2 3 3 2" xfId="603"/>
    <cellStyle name="Обычный 4 3 2 3 3 2 2" xfId="1166"/>
    <cellStyle name="Обычный 4 3 2 3 3 3" xfId="604"/>
    <cellStyle name="Обычный 4 3 2 3 3 3 2" xfId="1167"/>
    <cellStyle name="Обычный 4 3 2 3 3 4" xfId="1165"/>
    <cellStyle name="Обычный 4 3 2 3 4" xfId="605"/>
    <cellStyle name="Обычный 4 3 2 3 4 2" xfId="1168"/>
    <cellStyle name="Обычный 4 3 2 3 5" xfId="606"/>
    <cellStyle name="Обычный 4 3 2 3 5 2" xfId="1169"/>
    <cellStyle name="Обычный 4 3 2 3 6" xfId="1161"/>
    <cellStyle name="Обычный 4 3 2 4" xfId="607"/>
    <cellStyle name="Обычный 4 3 2 4 2" xfId="608"/>
    <cellStyle name="Обычный 4 3 2 4 2 2" xfId="1171"/>
    <cellStyle name="Обычный 4 3 2 4 3" xfId="609"/>
    <cellStyle name="Обычный 4 3 2 4 3 2" xfId="1172"/>
    <cellStyle name="Обычный 4 3 2 4 4" xfId="1170"/>
    <cellStyle name="Обычный 4 3 2 5" xfId="610"/>
    <cellStyle name="Обычный 4 3 2 5 2" xfId="611"/>
    <cellStyle name="Обычный 4 3 2 5 2 2" xfId="1174"/>
    <cellStyle name="Обычный 4 3 2 5 3" xfId="612"/>
    <cellStyle name="Обычный 4 3 2 5 3 2" xfId="1175"/>
    <cellStyle name="Обычный 4 3 2 5 4" xfId="1173"/>
    <cellStyle name="Обычный 4 3 2 6" xfId="613"/>
    <cellStyle name="Обычный 4 3 2 6 2" xfId="1176"/>
    <cellStyle name="Обычный 4 3 2 7" xfId="614"/>
    <cellStyle name="Обычный 4 3 2 7 2" xfId="1177"/>
    <cellStyle name="Обычный 4 3 2 8" xfId="1142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2 2" xfId="1181"/>
    <cellStyle name="Обычный 4 3 3 2 2 3" xfId="619"/>
    <cellStyle name="Обычный 4 3 3 2 2 3 2" xfId="1182"/>
    <cellStyle name="Обычный 4 3 3 2 2 4" xfId="1180"/>
    <cellStyle name="Обычный 4 3 3 2 3" xfId="620"/>
    <cellStyle name="Обычный 4 3 3 2 3 2" xfId="621"/>
    <cellStyle name="Обычный 4 3 3 2 3 2 2" xfId="1184"/>
    <cellStyle name="Обычный 4 3 3 2 3 3" xfId="622"/>
    <cellStyle name="Обычный 4 3 3 2 3 3 2" xfId="1185"/>
    <cellStyle name="Обычный 4 3 3 2 3 4" xfId="1183"/>
    <cellStyle name="Обычный 4 3 3 2 4" xfId="623"/>
    <cellStyle name="Обычный 4 3 3 2 4 2" xfId="1186"/>
    <cellStyle name="Обычный 4 3 3 2 5" xfId="624"/>
    <cellStyle name="Обычный 4 3 3 2 5 2" xfId="1187"/>
    <cellStyle name="Обычный 4 3 3 2 6" xfId="1179"/>
    <cellStyle name="Обычный 4 3 3 3" xfId="625"/>
    <cellStyle name="Обычный 4 3 3 3 2" xfId="626"/>
    <cellStyle name="Обычный 4 3 3 3 2 2" xfId="1189"/>
    <cellStyle name="Обычный 4 3 3 3 3" xfId="627"/>
    <cellStyle name="Обычный 4 3 3 3 3 2" xfId="1190"/>
    <cellStyle name="Обычный 4 3 3 3 4" xfId="1188"/>
    <cellStyle name="Обычный 4 3 3 4" xfId="628"/>
    <cellStyle name="Обычный 4 3 3 4 2" xfId="629"/>
    <cellStyle name="Обычный 4 3 3 4 2 2" xfId="1192"/>
    <cellStyle name="Обычный 4 3 3 4 3" xfId="630"/>
    <cellStyle name="Обычный 4 3 3 4 3 2" xfId="1193"/>
    <cellStyle name="Обычный 4 3 3 4 4" xfId="1191"/>
    <cellStyle name="Обычный 4 3 3 5" xfId="631"/>
    <cellStyle name="Обычный 4 3 3 5 2" xfId="1194"/>
    <cellStyle name="Обычный 4 3 3 6" xfId="632"/>
    <cellStyle name="Обычный 4 3 3 6 2" xfId="1195"/>
    <cellStyle name="Обычный 4 3 3 7" xfId="1178"/>
    <cellStyle name="Обычный 4 3 4" xfId="633"/>
    <cellStyle name="Обычный 4 3 4 2" xfId="634"/>
    <cellStyle name="Обычный 4 3 4 2 2" xfId="635"/>
    <cellStyle name="Обычный 4 3 4 2 2 2" xfId="1198"/>
    <cellStyle name="Обычный 4 3 4 2 3" xfId="636"/>
    <cellStyle name="Обычный 4 3 4 2 3 2" xfId="1199"/>
    <cellStyle name="Обычный 4 3 4 2 4" xfId="1197"/>
    <cellStyle name="Обычный 4 3 4 3" xfId="637"/>
    <cellStyle name="Обычный 4 3 4 3 2" xfId="638"/>
    <cellStyle name="Обычный 4 3 4 3 2 2" xfId="1201"/>
    <cellStyle name="Обычный 4 3 4 3 3" xfId="639"/>
    <cellStyle name="Обычный 4 3 4 3 3 2" xfId="1202"/>
    <cellStyle name="Обычный 4 3 4 3 4" xfId="1200"/>
    <cellStyle name="Обычный 4 3 4 4" xfId="640"/>
    <cellStyle name="Обычный 4 3 4 4 2" xfId="1203"/>
    <cellStyle name="Обычный 4 3 4 5" xfId="641"/>
    <cellStyle name="Обычный 4 3 4 5 2" xfId="1204"/>
    <cellStyle name="Обычный 4 3 4 6" xfId="1196"/>
    <cellStyle name="Обычный 4 3 5" xfId="642"/>
    <cellStyle name="Обычный 4 3 5 2" xfId="643"/>
    <cellStyle name="Обычный 4 3 5 2 2" xfId="1206"/>
    <cellStyle name="Обычный 4 3 5 3" xfId="644"/>
    <cellStyle name="Обычный 4 3 5 3 2" xfId="1207"/>
    <cellStyle name="Обычный 4 3 5 4" xfId="1205"/>
    <cellStyle name="Обычный 4 3 6" xfId="645"/>
    <cellStyle name="Обычный 4 3 6 2" xfId="646"/>
    <cellStyle name="Обычный 4 3 6 2 2" xfId="1209"/>
    <cellStyle name="Обычный 4 3 6 3" xfId="647"/>
    <cellStyle name="Обычный 4 3 6 3 2" xfId="1210"/>
    <cellStyle name="Обычный 4 3 6 4" xfId="1208"/>
    <cellStyle name="Обычный 4 3 7" xfId="648"/>
    <cellStyle name="Обычный 4 3 7 2" xfId="1211"/>
    <cellStyle name="Обычный 4 3 8" xfId="649"/>
    <cellStyle name="Обычный 4 3 8 2" xfId="1212"/>
    <cellStyle name="Обычный 4 3 9" xfId="1141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4 8" xfId="977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2 2" xfId="1215"/>
    <cellStyle name="Обычный 5 4 2 3" xfId="664"/>
    <cellStyle name="Обычный 5 4 2 3 2" xfId="1216"/>
    <cellStyle name="Обычный 5 4 2 4" xfId="1214"/>
    <cellStyle name="Обычный 5 4 3" xfId="665"/>
    <cellStyle name="Обычный 5 4 3 2" xfId="666"/>
    <cellStyle name="Обычный 5 4 3 2 2" xfId="1218"/>
    <cellStyle name="Обычный 5 4 3 3" xfId="667"/>
    <cellStyle name="Обычный 5 4 3 3 2" xfId="1219"/>
    <cellStyle name="Обычный 5 4 3 4" xfId="1217"/>
    <cellStyle name="Обычный 5 4 4" xfId="668"/>
    <cellStyle name="Обычный 5 4 4 2" xfId="1220"/>
    <cellStyle name="Обычный 5 4 5" xfId="669"/>
    <cellStyle name="Обычный 5 4 5 2" xfId="1221"/>
    <cellStyle name="Обычный 5 4 6" xfId="1213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2 2" xfId="1223"/>
    <cellStyle name="Обычный 6 2 2 2 2 3" xfId="675"/>
    <cellStyle name="Обычный 6 2 2 2 2 3 2" xfId="1224"/>
    <cellStyle name="Обычный 6 2 2 2 2 4" xfId="1222"/>
    <cellStyle name="Обычный 6 2 2 2 3" xfId="676"/>
    <cellStyle name="Обычный 6 2 2 2 3 2" xfId="677"/>
    <cellStyle name="Обычный 6 2 2 2 3 2 2" xfId="1226"/>
    <cellStyle name="Обычный 6 2 2 2 3 3" xfId="678"/>
    <cellStyle name="Обычный 6 2 2 2 3 3 2" xfId="1227"/>
    <cellStyle name="Обычный 6 2 2 2 3 4" xfId="1225"/>
    <cellStyle name="Обычный 6 2 2 3" xfId="679"/>
    <cellStyle name="Обычный 6 2 2 3 2" xfId="680"/>
    <cellStyle name="Обычный 6 2 2 3 2 2" xfId="1229"/>
    <cellStyle name="Обычный 6 2 2 3 3" xfId="681"/>
    <cellStyle name="Обычный 6 2 2 3 3 2" xfId="1230"/>
    <cellStyle name="Обычный 6 2 2 3 4" xfId="1228"/>
    <cellStyle name="Обычный 6 2 2 4" xfId="682"/>
    <cellStyle name="Обычный 6 2 2 4 2" xfId="683"/>
    <cellStyle name="Обычный 6 2 2 4 2 2" xfId="1232"/>
    <cellStyle name="Обычный 6 2 2 4 3" xfId="684"/>
    <cellStyle name="Обычный 6 2 2 4 3 2" xfId="1233"/>
    <cellStyle name="Обычный 6 2 2 4 4" xfId="1231"/>
    <cellStyle name="Обычный 6 2 2 5" xfId="685"/>
    <cellStyle name="Обычный 6 2 2 5 2" xfId="1234"/>
    <cellStyle name="Обычный 6 2 2 6" xfId="686"/>
    <cellStyle name="Обычный 6 2 2 6 2" xfId="1235"/>
    <cellStyle name="Обычный 6 2 2 7" xfId="687"/>
    <cellStyle name="Обычный 6 2 2 7 2" xfId="1236"/>
    <cellStyle name="Обычный 6 2 3" xfId="688"/>
    <cellStyle name="Обычный 6 2 4" xfId="689"/>
    <cellStyle name="Обычный 6 2 4 2" xfId="690"/>
    <cellStyle name="Обычный 6 2 4 2 2" xfId="1238"/>
    <cellStyle name="Обычный 6 2 4 3" xfId="691"/>
    <cellStyle name="Обычный 6 2 4 3 2" xfId="1239"/>
    <cellStyle name="Обычный 6 2 4 4" xfId="1237"/>
    <cellStyle name="Обычный 6 2 5" xfId="692"/>
    <cellStyle name="Обычный 6 2 5 2" xfId="1240"/>
    <cellStyle name="Обычный 6 2 6" xfId="693"/>
    <cellStyle name="Обычный 6 2 6 2" xfId="1241"/>
    <cellStyle name="Обычный 6 2 7" xfId="694"/>
    <cellStyle name="Обычный 6 2 7 2" xfId="1242"/>
    <cellStyle name="Обычный 6 2 8" xfId="98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2 2" xfId="1244"/>
    <cellStyle name="Обычный 6 6 3" xfId="701"/>
    <cellStyle name="Обычный 6 6 3 2" xfId="1245"/>
    <cellStyle name="Обычный 6 6 4" xfId="1243"/>
    <cellStyle name="Обычный 6 7" xfId="702"/>
    <cellStyle name="Обычный 6 7 2" xfId="1246"/>
    <cellStyle name="Обычный 6 8" xfId="703"/>
    <cellStyle name="Обычный 6 8 2" xfId="1247"/>
    <cellStyle name="Обычный 6 9" xfId="704"/>
    <cellStyle name="Обычный 6 9 2" xfId="1248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2 2" xfId="1253"/>
    <cellStyle name="Обычный 7 2 2 2 2 3" xfId="710"/>
    <cellStyle name="Обычный 7 2 2 2 2 3 2" xfId="1254"/>
    <cellStyle name="Обычный 7 2 2 2 2 4" xfId="711"/>
    <cellStyle name="Обычный 7 2 2 2 2 4 2" xfId="1255"/>
    <cellStyle name="Обычный 7 2 2 2 2 5" xfId="1252"/>
    <cellStyle name="Обычный 7 2 2 2 3" xfId="712"/>
    <cellStyle name="Обычный 7 2 2 2 3 2" xfId="1256"/>
    <cellStyle name="Обычный 7 2 2 2 4" xfId="713"/>
    <cellStyle name="Обычный 7 2 2 2 4 2" xfId="1257"/>
    <cellStyle name="Обычный 7 2 2 2 5" xfId="1251"/>
    <cellStyle name="Обычный 7 2 2 3" xfId="714"/>
    <cellStyle name="Обычный 7 2 2 3 2" xfId="715"/>
    <cellStyle name="Обычный 7 2 2 3 2 2" xfId="1259"/>
    <cellStyle name="Обычный 7 2 2 3 3" xfId="716"/>
    <cellStyle name="Обычный 7 2 2 3 3 2" xfId="1260"/>
    <cellStyle name="Обычный 7 2 2 3 4" xfId="1258"/>
    <cellStyle name="Обычный 7 2 2 4" xfId="717"/>
    <cellStyle name="Обычный 7 2 2 4 2" xfId="718"/>
    <cellStyle name="Обычный 7 2 2 4 2 2" xfId="1262"/>
    <cellStyle name="Обычный 7 2 2 4 3" xfId="719"/>
    <cellStyle name="Обычный 7 2 2 4 3 2" xfId="1263"/>
    <cellStyle name="Обычный 7 2 2 4 4" xfId="1261"/>
    <cellStyle name="Обычный 7 2 2 5" xfId="720"/>
    <cellStyle name="Обычный 7 2 2 5 2" xfId="1264"/>
    <cellStyle name="Обычный 7 2 2 6" xfId="721"/>
    <cellStyle name="Обычный 7 2 2 6 2" xfId="1265"/>
    <cellStyle name="Обычный 7 2 2 7" xfId="1250"/>
    <cellStyle name="Обычный 7 2 3" xfId="722"/>
    <cellStyle name="Обычный 7 2 4" xfId="1249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2 2" xfId="1267"/>
    <cellStyle name="Обычный 7 6 3" xfId="729"/>
    <cellStyle name="Обычный 7 6 3 2" xfId="1268"/>
    <cellStyle name="Обычный 7 6 4" xfId="1266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2 2" xfId="1272"/>
    <cellStyle name="Обычный 9 2 2 2 2 3" xfId="742"/>
    <cellStyle name="Обычный 9 2 2 2 2 3 2" xfId="1273"/>
    <cellStyle name="Обычный 9 2 2 2 2 4" xfId="1271"/>
    <cellStyle name="Обычный 9 2 2 2 3" xfId="743"/>
    <cellStyle name="Обычный 9 2 2 2 3 2" xfId="1274"/>
    <cellStyle name="Обычный 9 2 2 2 4" xfId="744"/>
    <cellStyle name="Обычный 9 2 2 2 4 2" xfId="1275"/>
    <cellStyle name="Обычный 9 2 2 2 5" xfId="1270"/>
    <cellStyle name="Обычный 9 2 2 3" xfId="745"/>
    <cellStyle name="Обычный 9 2 2 3 2" xfId="746"/>
    <cellStyle name="Обычный 9 2 2 3 2 2" xfId="1277"/>
    <cellStyle name="Обычный 9 2 2 3 3" xfId="747"/>
    <cellStyle name="Обычный 9 2 2 3 3 2" xfId="1278"/>
    <cellStyle name="Обычный 9 2 2 3 4" xfId="1276"/>
    <cellStyle name="Обычный 9 2 2 4" xfId="748"/>
    <cellStyle name="Обычный 9 2 2 4 2" xfId="1279"/>
    <cellStyle name="Обычный 9 2 2 5" xfId="749"/>
    <cellStyle name="Обычный 9 2 2 5 2" xfId="1280"/>
    <cellStyle name="Обычный 9 2 2 6" xfId="1269"/>
    <cellStyle name="Обычный 9 2 3" xfId="750"/>
    <cellStyle name="Обычный 9 2 3 2" xfId="751"/>
    <cellStyle name="Обычный 9 2 3 2 2" xfId="752"/>
    <cellStyle name="Обычный 9 2 3 2 2 2" xfId="1283"/>
    <cellStyle name="Обычный 9 2 3 2 3" xfId="753"/>
    <cellStyle name="Обычный 9 2 3 2 3 2" xfId="1284"/>
    <cellStyle name="Обычный 9 2 3 2 4" xfId="1282"/>
    <cellStyle name="Обычный 9 2 3 3" xfId="754"/>
    <cellStyle name="Обычный 9 2 3 3 2" xfId="1285"/>
    <cellStyle name="Обычный 9 2 3 4" xfId="755"/>
    <cellStyle name="Обычный 9 2 3 4 2" xfId="1286"/>
    <cellStyle name="Обычный 9 2 3 5" xfId="1281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2 2" xfId="1289"/>
    <cellStyle name="Процентный 6 2 3" xfId="801"/>
    <cellStyle name="Процентный 6 2 3 2" xfId="1290"/>
    <cellStyle name="Процентный 6 2 4" xfId="1288"/>
    <cellStyle name="Процентный 6 3" xfId="802"/>
    <cellStyle name="Процентный 6 3 2" xfId="1291"/>
    <cellStyle name="Процентный 6 4" xfId="803"/>
    <cellStyle name="Процентный 6 4 2" xfId="1292"/>
    <cellStyle name="Процентный 6 5" xfId="1287"/>
    <cellStyle name="Процентный 7" xfId="804"/>
    <cellStyle name="Процентный 7 2" xfId="805"/>
    <cellStyle name="Процентный 7 2 2" xfId="1294"/>
    <cellStyle name="Процентный 7 3" xfId="806"/>
    <cellStyle name="Процентный 7 3 2" xfId="1295"/>
    <cellStyle name="Процентный 7 4" xfId="1293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2 3" xfId="1296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 10" xfId="829"/>
    <cellStyle name="Финансовый 10 2" xfId="1297"/>
    <cellStyle name="Финансовый 11" xfId="830"/>
    <cellStyle name="Финансовый 11 2" xfId="1298"/>
    <cellStyle name="Финансовый 12" xfId="1393"/>
    <cellStyle name="Финансовый 2" xfId="30"/>
    <cellStyle name="Финансовый 2 10" xfId="831"/>
    <cellStyle name="Финансовый 2 10 2" xfId="1299"/>
    <cellStyle name="Финансовый 2 11" xfId="832"/>
    <cellStyle name="Финансовый 2 11 2" xfId="1300"/>
    <cellStyle name="Финансовый 2 12" xfId="833"/>
    <cellStyle name="Финансовый 2 12 2" xfId="1301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2 2" xfId="1304"/>
    <cellStyle name="Финансовый 2 7 2 3" xfId="847"/>
    <cellStyle name="Финансовый 2 7 2 3 2" xfId="1305"/>
    <cellStyle name="Финансовый 2 7 2 4" xfId="1303"/>
    <cellStyle name="Финансовый 2 7 3" xfId="848"/>
    <cellStyle name="Финансовый 2 7 3 2" xfId="1306"/>
    <cellStyle name="Финансовый 2 7 4" xfId="849"/>
    <cellStyle name="Финансовый 2 7 4 2" xfId="1307"/>
    <cellStyle name="Финансовый 2 7 5" xfId="1302"/>
    <cellStyle name="Финансовый 2 8" xfId="850"/>
    <cellStyle name="Финансовый 2 8 2" xfId="851"/>
    <cellStyle name="Финансовый 2 8 2 2" xfId="1309"/>
    <cellStyle name="Финансовый 2 8 3" xfId="852"/>
    <cellStyle name="Финансовый 2 8 3 2" xfId="1310"/>
    <cellStyle name="Финансовый 2 8 4" xfId="1308"/>
    <cellStyle name="Финансовый 2 9" xfId="853"/>
    <cellStyle name="Финансовый 2 9 2" xfId="854"/>
    <cellStyle name="Финансовый 2 9 2 2" xfId="1312"/>
    <cellStyle name="Финансовый 2 9 3" xfId="855"/>
    <cellStyle name="Финансовый 2 9 3 2" xfId="1313"/>
    <cellStyle name="Финансовый 2 9 4" xfId="1311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2 2" xfId="1317"/>
    <cellStyle name="Финансовый 3 2 2 2 3 2 3" xfId="863"/>
    <cellStyle name="Финансовый 3 2 2 2 3 2 3 2" xfId="1318"/>
    <cellStyle name="Финансовый 3 2 2 2 3 2 4" xfId="1316"/>
    <cellStyle name="Финансовый 3 2 2 2 3 3" xfId="864"/>
    <cellStyle name="Финансовый 3 2 2 2 3 3 2" xfId="1319"/>
    <cellStyle name="Финансовый 3 2 2 2 3 4" xfId="865"/>
    <cellStyle name="Финансовый 3 2 2 2 3 4 2" xfId="1320"/>
    <cellStyle name="Финансовый 3 2 2 2 3 5" xfId="131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2 2" xfId="1323"/>
    <cellStyle name="Финансовый 3 2 2 4 2 3" xfId="870"/>
    <cellStyle name="Финансовый 3 2 2 4 2 3 2" xfId="1324"/>
    <cellStyle name="Финансовый 3 2 2 4 2 4" xfId="1322"/>
    <cellStyle name="Финансовый 3 2 2 4 3" xfId="871"/>
    <cellStyle name="Финансовый 3 2 2 4 3 2" xfId="1325"/>
    <cellStyle name="Финансовый 3 2 2 4 4" xfId="872"/>
    <cellStyle name="Финансовый 3 2 2 4 4 2" xfId="1326"/>
    <cellStyle name="Финансовый 3 2 2 4 5" xfId="1321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2 2" xfId="1329"/>
    <cellStyle name="Финансовый 3 2 3 3 2 3" xfId="878"/>
    <cellStyle name="Финансовый 3 2 3 3 2 3 2" xfId="1330"/>
    <cellStyle name="Финансовый 3 2 3 3 2 4" xfId="1328"/>
    <cellStyle name="Финансовый 3 2 3 3 3" xfId="879"/>
    <cellStyle name="Финансовый 3 2 3 3 3 2" xfId="1331"/>
    <cellStyle name="Финансовый 3 2 3 3 4" xfId="880"/>
    <cellStyle name="Финансовый 3 2 3 3 4 2" xfId="1332"/>
    <cellStyle name="Финансовый 3 2 3 3 5" xfId="1327"/>
    <cellStyle name="Финансовый 3 2 4" xfId="881"/>
    <cellStyle name="Финансовый 3 2 5" xfId="1314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2 2" xfId="1335"/>
    <cellStyle name="Финансовый 3 3 2 3 2 3" xfId="888"/>
    <cellStyle name="Финансовый 3 3 2 3 2 3 2" xfId="1336"/>
    <cellStyle name="Финансовый 3 3 2 3 2 4" xfId="1334"/>
    <cellStyle name="Финансовый 3 3 2 3 3" xfId="889"/>
    <cellStyle name="Финансовый 3 3 2 3 3 2" xfId="1337"/>
    <cellStyle name="Финансовый 3 3 2 3 4" xfId="890"/>
    <cellStyle name="Финансовый 3 3 2 3 4 2" xfId="1338"/>
    <cellStyle name="Финансовый 3 3 2 3 5" xfId="1333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2 2" xfId="1341"/>
    <cellStyle name="Финансовый 3 3 4 2 3" xfId="895"/>
    <cellStyle name="Финансовый 3 3 4 2 3 2" xfId="1342"/>
    <cellStyle name="Финансовый 3 3 4 2 4" xfId="1340"/>
    <cellStyle name="Финансовый 3 3 4 3" xfId="896"/>
    <cellStyle name="Финансовый 3 3 4 3 2" xfId="1343"/>
    <cellStyle name="Финансовый 3 3 4 4" xfId="897"/>
    <cellStyle name="Финансовый 3 3 4 4 2" xfId="1344"/>
    <cellStyle name="Финансовый 3 3 4 5" xfId="1339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2 2" xfId="1347"/>
    <cellStyle name="Финансовый 3 4 3 2 3" xfId="903"/>
    <cellStyle name="Финансовый 3 4 3 2 3 2" xfId="1348"/>
    <cellStyle name="Финансовый 3 4 3 2 4" xfId="1346"/>
    <cellStyle name="Финансовый 3 4 3 3" xfId="904"/>
    <cellStyle name="Финансовый 3 4 3 3 2" xfId="1349"/>
    <cellStyle name="Финансовый 3 4 3 4" xfId="905"/>
    <cellStyle name="Финансовый 3 4 3 4 2" xfId="1350"/>
    <cellStyle name="Финансовый 3 4 3 5" xfId="1345"/>
    <cellStyle name="Финансовый 3 5" xfId="906"/>
    <cellStyle name="Финансовый 3 6" xfId="907"/>
    <cellStyle name="Финансовый 3 6 2" xfId="908"/>
    <cellStyle name="Финансовый 3 6 2 2" xfId="1352"/>
    <cellStyle name="Финансовый 3 6 3" xfId="909"/>
    <cellStyle name="Финансовый 3 6 3 2" xfId="1353"/>
    <cellStyle name="Финансовый 3 6 4" xfId="1351"/>
    <cellStyle name="Финансовый 3 7" xfId="910"/>
    <cellStyle name="Финансовый 3 7 2" xfId="1354"/>
    <cellStyle name="Финансовый 3 8" xfId="911"/>
    <cellStyle name="Финансовый 3 8 2" xfId="1355"/>
    <cellStyle name="Финансовый 3 9" xfId="912"/>
    <cellStyle name="Финансовый 3 9 2" xfId="1356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2 2" xfId="1359"/>
    <cellStyle name="Финансовый 4 4 3 3" xfId="921"/>
    <cellStyle name="Финансовый 4 4 3 3 2" xfId="1360"/>
    <cellStyle name="Финансовый 4 4 3 4" xfId="1358"/>
    <cellStyle name="Финансовый 4 4 4" xfId="922"/>
    <cellStyle name="Финансовый 4 4 4 2" xfId="923"/>
    <cellStyle name="Финансовый 4 4 4 2 2" xfId="1362"/>
    <cellStyle name="Финансовый 4 4 4 3" xfId="924"/>
    <cellStyle name="Финансовый 4 4 4 3 2" xfId="1363"/>
    <cellStyle name="Финансовый 4 4 4 4" xfId="1361"/>
    <cellStyle name="Финансовый 4 4 5" xfId="925"/>
    <cellStyle name="Финансовый 4 4 5 2" xfId="1364"/>
    <cellStyle name="Финансовый 4 4 6" xfId="926"/>
    <cellStyle name="Финансовый 4 4 6 2" xfId="1365"/>
    <cellStyle name="Финансовый 4 5" xfId="927"/>
    <cellStyle name="Финансовый 4 6" xfId="928"/>
    <cellStyle name="Финансовый 4 6 2" xfId="929"/>
    <cellStyle name="Финансовый 4 6 2 2" xfId="1367"/>
    <cellStyle name="Финансовый 4 6 3" xfId="930"/>
    <cellStyle name="Финансовый 4 6 3 2" xfId="1368"/>
    <cellStyle name="Финансовый 4 6 4" xfId="1366"/>
    <cellStyle name="Финансовый 4 7" xfId="965"/>
    <cellStyle name="Финансовый 4 7 2" xfId="1390"/>
    <cellStyle name="Финансовый 4 8" xfId="1357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2 2" xfId="1371"/>
    <cellStyle name="Финансовый 6 2 3" xfId="936"/>
    <cellStyle name="Финансовый 6 2 3 2" xfId="1372"/>
    <cellStyle name="Финансовый 6 2 4" xfId="1370"/>
    <cellStyle name="Финансовый 6 3" xfId="937"/>
    <cellStyle name="Финансовый 6 3 2" xfId="938"/>
    <cellStyle name="Финансовый 6 3 2 2" xfId="1374"/>
    <cellStyle name="Финансовый 6 3 3" xfId="939"/>
    <cellStyle name="Финансовый 6 3 3 2" xfId="1375"/>
    <cellStyle name="Финансовый 6 3 4" xfId="1373"/>
    <cellStyle name="Финансовый 6 4" xfId="940"/>
    <cellStyle name="Финансовый 6 4 2" xfId="1376"/>
    <cellStyle name="Финансовый 6 5" xfId="941"/>
    <cellStyle name="Финансовый 6 5 2" xfId="1377"/>
    <cellStyle name="Финансовый 6 6" xfId="1369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2 2" xfId="1380"/>
    <cellStyle name="Финансовый 7 3 2 3" xfId="947"/>
    <cellStyle name="Финансовый 7 3 2 3 2" xfId="1381"/>
    <cellStyle name="Финансовый 7 3 2 4" xfId="1379"/>
    <cellStyle name="Финансовый 7 3 3" xfId="948"/>
    <cellStyle name="Финансовый 7 3 3 2" xfId="949"/>
    <cellStyle name="Финансовый 7 3 3 2 2" xfId="1383"/>
    <cellStyle name="Финансовый 7 3 3 3" xfId="950"/>
    <cellStyle name="Финансовый 7 3 3 3 2" xfId="1384"/>
    <cellStyle name="Финансовый 7 3 3 4" xfId="1382"/>
    <cellStyle name="Финансовый 7 3 4" xfId="951"/>
    <cellStyle name="Финансовый 7 3 4 2" xfId="1385"/>
    <cellStyle name="Финансовый 7 3 5" xfId="952"/>
    <cellStyle name="Финансовый 7 3 5 2" xfId="1386"/>
    <cellStyle name="Финансовый 7 3 6" xfId="1378"/>
    <cellStyle name="Финансовый 8" xfId="953"/>
    <cellStyle name="Финансовый 8 2" xfId="954"/>
    <cellStyle name="Финансовый 8 2 2" xfId="1388"/>
    <cellStyle name="Финансовый 8 3" xfId="955"/>
    <cellStyle name="Финансовый 8 3 2" xfId="1389"/>
    <cellStyle name="Финансовый 8 4" xfId="1387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40"/>
  <sheetViews>
    <sheetView showGridLines="0" zoomScale="85" zoomScaleNormal="85" workbookViewId="0">
      <selection activeCell="C42" sqref="C42"/>
    </sheetView>
  </sheetViews>
  <sheetFormatPr defaultRowHeight="12.75" x14ac:dyDescent="0.2"/>
  <cols>
    <col min="1" max="1" width="5" style="1" customWidth="1"/>
    <col min="2" max="2" width="19.42578125" style="2" customWidth="1"/>
    <col min="3" max="3" width="50.42578125" style="2" customWidth="1"/>
    <col min="4" max="5" width="14.28515625" style="17" customWidth="1"/>
    <col min="6" max="6" width="13.42578125" style="17" customWidth="1"/>
    <col min="7" max="7" width="16.140625" style="17" customWidth="1"/>
    <col min="8" max="8" width="14.85546875" style="17" customWidth="1"/>
    <col min="9" max="9" width="15.42578125" style="5" customWidth="1"/>
    <col min="10" max="10" width="16.5703125" style="5" customWidth="1"/>
    <col min="11" max="11" width="12.42578125" style="5" customWidth="1"/>
    <col min="12" max="12" width="13.140625" style="5" bestFit="1" customWidth="1"/>
    <col min="13" max="13" width="15.7109375" style="5" customWidth="1"/>
    <col min="14" max="14" width="9.140625" style="5"/>
    <col min="15" max="15" width="13.85546875" style="5" customWidth="1"/>
    <col min="16" max="16384" width="9.140625" style="5"/>
  </cols>
  <sheetData>
    <row r="1" spans="1:8" x14ac:dyDescent="0.2">
      <c r="D1" s="3"/>
      <c r="E1" s="3"/>
      <c r="F1" s="3"/>
      <c r="G1" s="3"/>
      <c r="H1" s="4"/>
    </row>
    <row r="2" spans="1:8" ht="15.75" x14ac:dyDescent="0.2">
      <c r="D2" s="62" t="s">
        <v>96</v>
      </c>
      <c r="F2" s="3"/>
      <c r="G2" s="3"/>
      <c r="H2" s="3"/>
    </row>
    <row r="3" spans="1:8" x14ac:dyDescent="0.2">
      <c r="D3" s="6"/>
      <c r="F3" s="3"/>
      <c r="G3" s="3"/>
      <c r="H3" s="3"/>
    </row>
    <row r="4" spans="1:8" x14ac:dyDescent="0.2">
      <c r="C4" s="7"/>
      <c r="D4" s="8" t="s">
        <v>71</v>
      </c>
      <c r="E4" s="9"/>
      <c r="F4" s="8"/>
      <c r="G4" s="8"/>
      <c r="H4" s="3"/>
    </row>
    <row r="5" spans="1:8" x14ac:dyDescent="0.2">
      <c r="D5" s="10" t="s">
        <v>0</v>
      </c>
      <c r="F5" s="3"/>
      <c r="G5" s="3"/>
      <c r="H5" s="3"/>
    </row>
    <row r="6" spans="1:8" ht="4.5" customHeight="1" x14ac:dyDescent="0.2">
      <c r="H6" s="3"/>
    </row>
    <row r="7" spans="1:8" x14ac:dyDescent="0.2">
      <c r="B7" s="47" t="s">
        <v>106</v>
      </c>
      <c r="D7" s="6"/>
      <c r="E7" s="3"/>
      <c r="F7" s="3"/>
      <c r="G7" s="3"/>
      <c r="H7" s="3"/>
    </row>
    <row r="8" spans="1:8" x14ac:dyDescent="0.2">
      <c r="D8" s="6"/>
      <c r="E8" s="96"/>
      <c r="F8" s="3"/>
      <c r="G8" s="3"/>
      <c r="H8" s="3"/>
    </row>
    <row r="9" spans="1:8" ht="12.75" customHeight="1" x14ac:dyDescent="0.2">
      <c r="A9" s="109" t="s">
        <v>1</v>
      </c>
      <c r="B9" s="110" t="s">
        <v>4</v>
      </c>
      <c r="C9" s="110" t="s">
        <v>5</v>
      </c>
      <c r="D9" s="111" t="s">
        <v>81</v>
      </c>
      <c r="E9" s="111"/>
      <c r="F9" s="111"/>
      <c r="G9" s="111"/>
      <c r="H9" s="109" t="s">
        <v>82</v>
      </c>
    </row>
    <row r="10" spans="1:8" ht="12.75" customHeight="1" x14ac:dyDescent="0.2">
      <c r="A10" s="109"/>
      <c r="B10" s="110"/>
      <c r="C10" s="110"/>
      <c r="D10" s="109" t="s">
        <v>83</v>
      </c>
      <c r="E10" s="109" t="s">
        <v>84</v>
      </c>
      <c r="F10" s="109" t="s">
        <v>2</v>
      </c>
      <c r="G10" s="109" t="s">
        <v>3</v>
      </c>
      <c r="H10" s="109"/>
    </row>
    <row r="11" spans="1:8" x14ac:dyDescent="0.2">
      <c r="A11" s="109"/>
      <c r="B11" s="110"/>
      <c r="C11" s="110"/>
      <c r="D11" s="109"/>
      <c r="E11" s="109"/>
      <c r="F11" s="109"/>
      <c r="G11" s="109"/>
      <c r="H11" s="109"/>
    </row>
    <row r="12" spans="1:8" x14ac:dyDescent="0.2">
      <c r="A12" s="109"/>
      <c r="B12" s="110"/>
      <c r="C12" s="110"/>
      <c r="D12" s="109"/>
      <c r="E12" s="109"/>
      <c r="F12" s="109"/>
      <c r="G12" s="109"/>
      <c r="H12" s="109"/>
    </row>
    <row r="13" spans="1:8" x14ac:dyDescent="0.2">
      <c r="A13" s="11">
        <v>1</v>
      </c>
      <c r="B13" s="12">
        <v>2</v>
      </c>
      <c r="C13" s="12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</row>
    <row r="14" spans="1:8" ht="12.75" customHeight="1" x14ac:dyDescent="0.2">
      <c r="A14" s="107" t="s">
        <v>6</v>
      </c>
      <c r="B14" s="108"/>
      <c r="C14" s="108"/>
      <c r="D14" s="108"/>
      <c r="E14" s="108"/>
      <c r="F14" s="108"/>
      <c r="G14" s="108"/>
      <c r="H14" s="108"/>
    </row>
    <row r="15" spans="1:8" x14ac:dyDescent="0.2">
      <c r="A15" s="13">
        <v>1</v>
      </c>
      <c r="B15" s="48" t="s">
        <v>109</v>
      </c>
      <c r="C15" s="48" t="s">
        <v>88</v>
      </c>
      <c r="D15" s="82">
        <f>0.6*'МРСК 2 кв 2020 Люда'!H12</f>
        <v>1571233.2</v>
      </c>
      <c r="E15" s="52">
        <f>'МРСК 2 кв 2020 Люда'!H12*0.4</f>
        <v>1047488.8</v>
      </c>
      <c r="F15" s="52">
        <f>'МРСК 2 кв 2020 Люда'!I12</f>
        <v>2054856.5</v>
      </c>
      <c r="G15" s="15"/>
      <c r="H15" s="52">
        <f>SUM(D15:G15)</f>
        <v>4673578.5</v>
      </c>
    </row>
    <row r="16" spans="1:8" x14ac:dyDescent="0.2">
      <c r="A16" s="13">
        <v>2</v>
      </c>
      <c r="B16" s="48" t="s">
        <v>109</v>
      </c>
      <c r="C16" s="48" t="s">
        <v>89</v>
      </c>
      <c r="D16" s="82">
        <f>0.6*'МРСК 2 кв 2020 Люда'!H13</f>
        <v>737485.2</v>
      </c>
      <c r="E16" s="52">
        <f>'МРСК 2 кв 2020 Люда'!H13*0.4</f>
        <v>491656.80000000005</v>
      </c>
      <c r="F16" s="52">
        <f>'МРСК 2 кв 2020 Люда'!I13</f>
        <v>964482</v>
      </c>
      <c r="G16" s="15"/>
      <c r="H16" s="52">
        <f>SUM(D16:G16)</f>
        <v>2193624</v>
      </c>
    </row>
    <row r="17" spans="1:11" ht="24.75" customHeight="1" x14ac:dyDescent="0.2">
      <c r="A17" s="13">
        <v>3</v>
      </c>
      <c r="B17" s="48" t="s">
        <v>109</v>
      </c>
      <c r="C17" s="48" t="s">
        <v>114</v>
      </c>
      <c r="D17" s="82">
        <f>0.8*'МРСК 2 кв 2020 Люда'!H14</f>
        <v>3121055.8389224559</v>
      </c>
      <c r="E17" s="52">
        <f>'МРСК 2 кв 2020 Люда'!H14*0.2</f>
        <v>780263.95973061398</v>
      </c>
      <c r="F17" s="52"/>
      <c r="G17" s="15"/>
      <c r="H17" s="52">
        <f>SUM(D17:G17)</f>
        <v>3901319.7986530699</v>
      </c>
      <c r="I17" s="74"/>
    </row>
    <row r="18" spans="1:11" ht="27.95" customHeight="1" x14ac:dyDescent="0.2">
      <c r="A18" s="16"/>
      <c r="B18" s="105" t="s">
        <v>7</v>
      </c>
      <c r="C18" s="106"/>
      <c r="D18" s="52">
        <f>D15+D17+D16</f>
        <v>5429774.2389224563</v>
      </c>
      <c r="E18" s="52">
        <f t="shared" ref="E18:F18" si="0">E15+E17+E16</f>
        <v>2319409.5597306141</v>
      </c>
      <c r="F18" s="52">
        <f t="shared" si="0"/>
        <v>3019338.5</v>
      </c>
      <c r="G18" s="15"/>
      <c r="H18" s="52">
        <f>SUM(D18:G18)</f>
        <v>10768522.29865307</v>
      </c>
      <c r="I18" s="74"/>
    </row>
    <row r="19" spans="1:11" ht="12.75" customHeight="1" x14ac:dyDescent="0.2">
      <c r="A19" s="107" t="s">
        <v>8</v>
      </c>
      <c r="B19" s="108"/>
      <c r="C19" s="108"/>
      <c r="D19" s="108"/>
      <c r="E19" s="108"/>
      <c r="F19" s="108"/>
      <c r="G19" s="108"/>
      <c r="H19" s="108"/>
    </row>
    <row r="20" spans="1:11" s="51" customFormat="1" ht="38.25" x14ac:dyDescent="0.2">
      <c r="A20" s="49">
        <v>4</v>
      </c>
      <c r="B20" s="48" t="s">
        <v>109</v>
      </c>
      <c r="C20" s="48" t="s">
        <v>93</v>
      </c>
      <c r="D20" s="50"/>
      <c r="F20" s="50"/>
      <c r="G20" s="53">
        <f>'МРСК 2 кв 2020 Люда'!L16</f>
        <v>3603791.7014456354</v>
      </c>
      <c r="H20" s="55">
        <f t="shared" ref="H20:H21" si="1">SUM(D20:G20)</f>
        <v>3603791.7014456354</v>
      </c>
    </row>
    <row r="21" spans="1:11" x14ac:dyDescent="0.2">
      <c r="A21" s="13">
        <v>5</v>
      </c>
      <c r="B21" s="48" t="s">
        <v>109</v>
      </c>
      <c r="C21" s="14" t="s">
        <v>63</v>
      </c>
      <c r="D21" s="15"/>
      <c r="E21" s="76"/>
      <c r="F21" s="15"/>
      <c r="G21" s="52">
        <f>'МРСК 2 кв 2020 Люда'!J16</f>
        <v>2251488</v>
      </c>
      <c r="H21" s="52">
        <f t="shared" si="1"/>
        <v>2251488</v>
      </c>
    </row>
    <row r="22" spans="1:11" ht="12.75" customHeight="1" x14ac:dyDescent="0.2">
      <c r="A22" s="16"/>
      <c r="B22" s="105" t="s">
        <v>9</v>
      </c>
      <c r="C22" s="106"/>
      <c r="D22" s="15"/>
      <c r="E22" s="52"/>
      <c r="F22" s="52"/>
      <c r="G22" s="52">
        <f t="shared" ref="G22" si="2">G21+G20</f>
        <v>5855279.7014456354</v>
      </c>
      <c r="H22" s="52">
        <f>SUM(D22:G22)</f>
        <v>5855279.7014456354</v>
      </c>
    </row>
    <row r="23" spans="1:11" x14ac:dyDescent="0.2">
      <c r="A23" s="16"/>
      <c r="B23" s="105" t="s">
        <v>10</v>
      </c>
      <c r="C23" s="106"/>
      <c r="D23" s="52">
        <f>D22+D18</f>
        <v>5429774.2389224563</v>
      </c>
      <c r="E23" s="52">
        <f>E22+E18</f>
        <v>2319409.5597306141</v>
      </c>
      <c r="F23" s="52">
        <f>F22+F18</f>
        <v>3019338.5</v>
      </c>
      <c r="G23" s="52">
        <f>G22+G18</f>
        <v>5855279.7014456354</v>
      </c>
      <c r="H23" s="52">
        <f>SUM(D23:G23)</f>
        <v>16623802.000098705</v>
      </c>
    </row>
    <row r="24" spans="1:11" ht="12.75" customHeight="1" x14ac:dyDescent="0.2">
      <c r="A24" s="107" t="s">
        <v>11</v>
      </c>
      <c r="B24" s="108"/>
      <c r="C24" s="108"/>
      <c r="D24" s="108"/>
      <c r="E24" s="108"/>
      <c r="F24" s="108"/>
      <c r="G24" s="108"/>
      <c r="H24" s="108"/>
    </row>
    <row r="25" spans="1:11" x14ac:dyDescent="0.2">
      <c r="A25" s="13">
        <v>6</v>
      </c>
      <c r="B25" s="48"/>
      <c r="C25" s="48" t="s">
        <v>78</v>
      </c>
      <c r="D25" s="5"/>
      <c r="E25" s="15"/>
      <c r="F25" s="15"/>
      <c r="G25" s="52">
        <f>'МРСК 2 кв 2020 Люда'!K16</f>
        <v>4376198</v>
      </c>
      <c r="H25" s="54">
        <f t="shared" ref="H25" si="3">SUM(D25:G25)</f>
        <v>4376198</v>
      </c>
    </row>
    <row r="26" spans="1:11" ht="27.95" customHeight="1" x14ac:dyDescent="0.2">
      <c r="A26" s="16"/>
      <c r="B26" s="105" t="s">
        <v>12</v>
      </c>
      <c r="C26" s="106"/>
      <c r="D26" s="76"/>
      <c r="E26" s="15"/>
      <c r="F26" s="15"/>
      <c r="G26" s="52">
        <f>G25</f>
        <v>4376198</v>
      </c>
      <c r="H26" s="54">
        <f>SUM(D26:G26)</f>
        <v>4376198</v>
      </c>
    </row>
    <row r="27" spans="1:11" ht="12.75" customHeight="1" x14ac:dyDescent="0.2">
      <c r="A27" s="16"/>
      <c r="B27" s="105" t="s">
        <v>13</v>
      </c>
      <c r="C27" s="106"/>
      <c r="D27" s="52">
        <f>D26+D23</f>
        <v>5429774.2389224563</v>
      </c>
      <c r="E27" s="52">
        <f t="shared" ref="E27:G27" si="4">E26+E23</f>
        <v>2319409.5597306141</v>
      </c>
      <c r="F27" s="52">
        <f>F26+F23</f>
        <v>3019338.5</v>
      </c>
      <c r="G27" s="52">
        <f t="shared" si="4"/>
        <v>10231477.701445635</v>
      </c>
      <c r="H27" s="52">
        <f>SUM(D27:G27)</f>
        <v>21000000.000098705</v>
      </c>
    </row>
    <row r="28" spans="1:11" ht="12.75" customHeight="1" x14ac:dyDescent="0.2">
      <c r="A28" s="107" t="s">
        <v>14</v>
      </c>
      <c r="B28" s="108"/>
      <c r="C28" s="108"/>
      <c r="D28" s="108"/>
      <c r="E28" s="108"/>
      <c r="F28" s="108"/>
      <c r="G28" s="108"/>
      <c r="H28" s="108"/>
    </row>
    <row r="29" spans="1:11" ht="25.5" x14ac:dyDescent="0.2">
      <c r="A29" s="13">
        <v>7</v>
      </c>
      <c r="B29" s="14" t="s">
        <v>15</v>
      </c>
      <c r="C29" s="14" t="s">
        <v>70</v>
      </c>
      <c r="D29" s="52">
        <f>D27*20/100</f>
        <v>1085954.8477844913</v>
      </c>
      <c r="E29" s="52">
        <f>E27*20/100</f>
        <v>463881.91194612277</v>
      </c>
      <c r="F29" s="52">
        <f>F27*20/100</f>
        <v>603867.69999999995</v>
      </c>
      <c r="G29" s="52">
        <f>G27*20/100</f>
        <v>2046295.5402891273</v>
      </c>
      <c r="H29" s="52">
        <f>SUM(D29:G29)</f>
        <v>4200000.0000197412</v>
      </c>
    </row>
    <row r="30" spans="1:11" ht="17.25" customHeight="1" x14ac:dyDescent="0.2">
      <c r="A30" s="16"/>
      <c r="B30" s="105" t="s">
        <v>16</v>
      </c>
      <c r="C30" s="106"/>
      <c r="D30" s="52">
        <f>D29</f>
        <v>1085954.8477844913</v>
      </c>
      <c r="E30" s="52">
        <f t="shared" ref="E30:G30" si="5">E29</f>
        <v>463881.91194612277</v>
      </c>
      <c r="F30" s="52">
        <f t="shared" si="5"/>
        <v>603867.69999999995</v>
      </c>
      <c r="G30" s="52">
        <f t="shared" si="5"/>
        <v>2046295.5402891273</v>
      </c>
      <c r="H30" s="52">
        <f t="shared" ref="H30:H31" si="6">SUM(D30:G30)</f>
        <v>4200000.0000197412</v>
      </c>
    </row>
    <row r="31" spans="1:11" ht="17.25" customHeight="1" x14ac:dyDescent="0.2">
      <c r="A31" s="16"/>
      <c r="B31" s="105" t="s">
        <v>79</v>
      </c>
      <c r="C31" s="106"/>
      <c r="D31" s="52">
        <f>D30+D27</f>
        <v>6515729.0867069475</v>
      </c>
      <c r="E31" s="52">
        <f t="shared" ref="E31:G31" si="7">E30+E27</f>
        <v>2783291.4716767371</v>
      </c>
      <c r="F31" s="52">
        <f t="shared" si="7"/>
        <v>3623206.2</v>
      </c>
      <c r="G31" s="52">
        <f t="shared" si="7"/>
        <v>12277773.241734762</v>
      </c>
      <c r="H31" s="52">
        <f t="shared" si="6"/>
        <v>25200000.000118446</v>
      </c>
      <c r="J31" s="74"/>
      <c r="K31" s="74"/>
    </row>
    <row r="32" spans="1:11" s="70" customFormat="1" x14ac:dyDescent="0.2">
      <c r="A32" s="71"/>
      <c r="B32" s="72"/>
      <c r="C32" s="72"/>
      <c r="D32" s="73"/>
      <c r="E32" s="73"/>
      <c r="F32" s="73"/>
      <c r="G32" s="73"/>
      <c r="H32" s="73"/>
    </row>
    <row r="33" spans="2:8" ht="6.75" customHeight="1" x14ac:dyDescent="0.2">
      <c r="E33" s="18"/>
      <c r="F33" s="18"/>
      <c r="G33" s="18"/>
    </row>
    <row r="34" spans="2:8" ht="16.5" customHeight="1" x14ac:dyDescent="0.2">
      <c r="B34" s="2" t="s">
        <v>97</v>
      </c>
      <c r="D34" s="91"/>
      <c r="E34" s="91"/>
      <c r="F34" s="91"/>
      <c r="G34" s="91"/>
      <c r="H34" s="91" t="s">
        <v>100</v>
      </c>
    </row>
    <row r="35" spans="2:8" ht="8.25" customHeight="1" x14ac:dyDescent="0.2">
      <c r="D35" s="91"/>
      <c r="E35" s="91"/>
      <c r="F35" s="91"/>
      <c r="G35" s="91"/>
      <c r="H35" s="91"/>
    </row>
    <row r="36" spans="2:8" x14ac:dyDescent="0.2">
      <c r="B36" s="2" t="s">
        <v>110</v>
      </c>
      <c r="D36" s="91"/>
      <c r="E36" s="91"/>
      <c r="F36" s="91"/>
      <c r="G36" s="91"/>
      <c r="H36" s="91" t="s">
        <v>111</v>
      </c>
    </row>
    <row r="37" spans="2:8" x14ac:dyDescent="0.2">
      <c r="D37" s="91"/>
      <c r="E37" s="91"/>
      <c r="F37" s="91"/>
      <c r="G37" s="91"/>
      <c r="H37" s="91"/>
    </row>
    <row r="38" spans="2:8" x14ac:dyDescent="0.2">
      <c r="B38" s="2" t="s">
        <v>99</v>
      </c>
      <c r="D38" s="91"/>
      <c r="E38" s="91"/>
      <c r="F38" s="91"/>
      <c r="H38" s="91" t="s">
        <v>102</v>
      </c>
    </row>
    <row r="39" spans="2:8" x14ac:dyDescent="0.2">
      <c r="D39" s="91"/>
      <c r="E39" s="91"/>
      <c r="F39" s="91"/>
      <c r="G39" s="91"/>
      <c r="H39" s="91"/>
    </row>
    <row r="40" spans="2:8" x14ac:dyDescent="0.2">
      <c r="B40" s="2" t="s">
        <v>112</v>
      </c>
      <c r="D40" s="91"/>
      <c r="E40" s="91"/>
      <c r="F40" s="91"/>
      <c r="G40" s="91"/>
      <c r="H40" s="91" t="s">
        <v>113</v>
      </c>
    </row>
  </sheetData>
  <mergeCells count="20">
    <mergeCell ref="A14:H14"/>
    <mergeCell ref="B18:C18"/>
    <mergeCell ref="A9:A12"/>
    <mergeCell ref="B9:B12"/>
    <mergeCell ref="C9:C12"/>
    <mergeCell ref="D10:D12"/>
    <mergeCell ref="D9:G9"/>
    <mergeCell ref="E10:E12"/>
    <mergeCell ref="F10:F12"/>
    <mergeCell ref="G10:G12"/>
    <mergeCell ref="H9:H12"/>
    <mergeCell ref="B22:C22"/>
    <mergeCell ref="A24:H24"/>
    <mergeCell ref="A19:H19"/>
    <mergeCell ref="B23:C23"/>
    <mergeCell ref="B31:C31"/>
    <mergeCell ref="B26:C26"/>
    <mergeCell ref="B27:C27"/>
    <mergeCell ref="A28:H28"/>
    <mergeCell ref="B30:C30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92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C42" sqref="C42"/>
    </sheetView>
  </sheetViews>
  <sheetFormatPr defaultRowHeight="12.75" outlineLevelRow="1" x14ac:dyDescent="0.2"/>
  <cols>
    <col min="1" max="1" width="3.85546875" style="19" customWidth="1"/>
    <col min="2" max="2" width="38.7109375" style="19" customWidth="1"/>
    <col min="3" max="3" width="11.42578125" style="19" customWidth="1"/>
    <col min="4" max="4" width="11" style="19" customWidth="1"/>
    <col min="5" max="5" width="7.85546875" style="19" customWidth="1"/>
    <col min="6" max="6" width="14" style="19" customWidth="1"/>
    <col min="7" max="7" width="13.42578125" style="19" customWidth="1"/>
    <col min="8" max="12" width="15.28515625" style="19" customWidth="1"/>
    <col min="13" max="13" width="16.5703125" style="19" customWidth="1"/>
    <col min="14" max="14" width="11.42578125" style="19" customWidth="1"/>
    <col min="15" max="16384" width="9.140625" style="19"/>
  </cols>
  <sheetData>
    <row r="1" spans="1:14" x14ac:dyDescent="0.2">
      <c r="L1" s="135"/>
      <c r="M1" s="135"/>
    </row>
    <row r="2" spans="1:14" x14ac:dyDescent="0.2">
      <c r="L2" s="84"/>
      <c r="M2" s="84"/>
    </row>
    <row r="3" spans="1:14" ht="15.75" x14ac:dyDescent="0.25">
      <c r="A3" s="136" t="s">
        <v>61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4" s="44" customFormat="1" ht="11.25" x14ac:dyDescent="0.2">
      <c r="G4" s="45"/>
    </row>
    <row r="5" spans="1:14" ht="27.75" customHeight="1" x14ac:dyDescent="0.25">
      <c r="A5" s="137" t="s">
        <v>60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</row>
    <row r="6" spans="1:14" s="61" customFormat="1" ht="15.75" hidden="1" x14ac:dyDescent="0.25">
      <c r="A6" s="138" t="s">
        <v>66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7" spans="1:14" s="26" customFormat="1" ht="15.75" x14ac:dyDescent="0.25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</row>
    <row r="8" spans="1:14" s="26" customFormat="1" ht="15.75" x14ac:dyDescent="0.25">
      <c r="A8" s="85"/>
      <c r="B8" s="43" t="s">
        <v>71</v>
      </c>
      <c r="C8" s="43"/>
      <c r="D8" s="43"/>
      <c r="E8" s="43"/>
      <c r="F8" s="43"/>
      <c r="G8" s="85"/>
      <c r="H8" s="85"/>
      <c r="I8" s="85"/>
      <c r="J8" s="85"/>
      <c r="K8" s="85"/>
      <c r="L8" s="85"/>
    </row>
    <row r="9" spans="1:14" s="26" customFormat="1" ht="13.5" customHeight="1" x14ac:dyDescent="0.2">
      <c r="A9" s="35"/>
      <c r="B9" s="35"/>
      <c r="C9" s="35"/>
      <c r="D9" s="35"/>
      <c r="E9" s="35"/>
      <c r="F9" s="35"/>
      <c r="G9" s="35"/>
      <c r="H9" s="34"/>
      <c r="I9" s="34"/>
      <c r="J9" s="34"/>
      <c r="K9" s="34"/>
      <c r="L9" s="34"/>
      <c r="M9" s="33"/>
    </row>
    <row r="10" spans="1:14" ht="12.75" customHeight="1" x14ac:dyDescent="0.2">
      <c r="A10" s="122" t="s">
        <v>59</v>
      </c>
      <c r="B10" s="122" t="s">
        <v>58</v>
      </c>
      <c r="C10" s="122" t="s">
        <v>57</v>
      </c>
      <c r="D10" s="122" t="s">
        <v>56</v>
      </c>
      <c r="E10" s="122" t="s">
        <v>55</v>
      </c>
      <c r="F10" s="120" t="s">
        <v>54</v>
      </c>
      <c r="G10" s="122" t="s">
        <v>53</v>
      </c>
      <c r="H10" s="124" t="s">
        <v>105</v>
      </c>
      <c r="I10" s="125"/>
      <c r="J10" s="125"/>
      <c r="K10" s="125"/>
      <c r="L10" s="125"/>
      <c r="M10" s="126" t="s">
        <v>52</v>
      </c>
    </row>
    <row r="11" spans="1:14" ht="80.25" customHeight="1" x14ac:dyDescent="0.2">
      <c r="A11" s="134"/>
      <c r="B11" s="134"/>
      <c r="C11" s="134"/>
      <c r="D11" s="123"/>
      <c r="E11" s="134"/>
      <c r="F11" s="121"/>
      <c r="G11" s="123"/>
      <c r="H11" s="41" t="s">
        <v>51</v>
      </c>
      <c r="I11" s="41" t="s">
        <v>50</v>
      </c>
      <c r="J11" s="41" t="s">
        <v>49</v>
      </c>
      <c r="K11" s="41" t="s">
        <v>78</v>
      </c>
      <c r="L11" s="41" t="s">
        <v>48</v>
      </c>
      <c r="M11" s="127"/>
    </row>
    <row r="12" spans="1:14" ht="18" customHeight="1" x14ac:dyDescent="0.2">
      <c r="A12" s="98">
        <v>1</v>
      </c>
      <c r="B12" s="63" t="s">
        <v>72</v>
      </c>
      <c r="C12" s="98" t="s">
        <v>47</v>
      </c>
      <c r="D12" s="100">
        <v>963</v>
      </c>
      <c r="E12" s="98">
        <v>1</v>
      </c>
      <c r="F12" s="101">
        <v>1.329</v>
      </c>
      <c r="G12" s="100">
        <v>1279.83</v>
      </c>
      <c r="H12" s="41">
        <v>2618722</v>
      </c>
      <c r="I12" s="41">
        <v>2054856.5</v>
      </c>
      <c r="J12" s="41">
        <v>1532284</v>
      </c>
      <c r="K12" s="41">
        <v>292618</v>
      </c>
      <c r="L12" s="41">
        <v>1217848</v>
      </c>
      <c r="M12" s="97">
        <v>7716328.5</v>
      </c>
    </row>
    <row r="13" spans="1:14" ht="16.5" customHeight="1" x14ac:dyDescent="0.2">
      <c r="A13" s="98">
        <v>2</v>
      </c>
      <c r="B13" s="63" t="s">
        <v>73</v>
      </c>
      <c r="C13" s="98" t="s">
        <v>47</v>
      </c>
      <c r="D13" s="100">
        <v>452</v>
      </c>
      <c r="E13" s="98">
        <v>1</v>
      </c>
      <c r="F13" s="101">
        <v>1.329</v>
      </c>
      <c r="G13" s="100">
        <v>600.71</v>
      </c>
      <c r="H13" s="41">
        <v>1229142</v>
      </c>
      <c r="I13" s="41">
        <v>964482</v>
      </c>
      <c r="J13" s="41">
        <v>719204</v>
      </c>
      <c r="K13" s="41">
        <v>137345</v>
      </c>
      <c r="L13" s="41">
        <v>571618</v>
      </c>
      <c r="M13" s="97">
        <v>3621791</v>
      </c>
    </row>
    <row r="14" spans="1:14" s="26" customFormat="1" ht="39" customHeight="1" x14ac:dyDescent="0.2">
      <c r="A14" s="83">
        <v>3</v>
      </c>
      <c r="B14" s="63" t="s">
        <v>108</v>
      </c>
      <c r="C14" s="64" t="s">
        <v>69</v>
      </c>
      <c r="D14" s="65">
        <v>12987</v>
      </c>
      <c r="E14" s="66">
        <v>1</v>
      </c>
      <c r="F14" s="66">
        <f>ROUND(((5+4+3.9+8.5+8.5+3)/100+1),3)</f>
        <v>1.329</v>
      </c>
      <c r="G14" s="67">
        <f>ROUND((D14*E14*F14),2)</f>
        <v>17259.72</v>
      </c>
      <c r="H14" s="68">
        <f>ROUND((0.19*G14*1.09*H21*9.88),3)*1000*0.110469085</f>
        <v>3901319.7986530699</v>
      </c>
      <c r="I14" s="68"/>
      <c r="J14" s="68"/>
      <c r="K14" s="68">
        <f>ROUND((0.08*G14*1.09*$H$21*4.37*0.6),3)*1000</f>
        <v>3946235</v>
      </c>
      <c r="L14" s="68">
        <f>ROUND((0.09*G14*1.09*$H$21*9.7),3)*1000*0.1104690855</f>
        <v>1814325.7014456356</v>
      </c>
      <c r="M14" s="69">
        <f>SUM(H14:L14)</f>
        <v>9661880.5000987053</v>
      </c>
      <c r="N14" s="99"/>
    </row>
    <row r="15" spans="1:14" s="26" customFormat="1" ht="25.5" hidden="1" x14ac:dyDescent="0.2">
      <c r="A15" s="40">
        <v>4</v>
      </c>
      <c r="B15" s="63" t="s">
        <v>87</v>
      </c>
      <c r="C15" s="64" t="s">
        <v>86</v>
      </c>
      <c r="D15" s="65">
        <v>1004.6</v>
      </c>
      <c r="E15" s="66"/>
      <c r="F15" s="66">
        <f>ROUND(((1.5+3.3+9+8+3)/100+1),3)</f>
        <v>1.248</v>
      </c>
      <c r="G15" s="67">
        <f>ROUND((D15*E15*F15),2)</f>
        <v>0</v>
      </c>
      <c r="H15" s="68">
        <f>ROUND((0.19*G15*1.09*$H$21*6.18),3)*1000</f>
        <v>0</v>
      </c>
      <c r="I15" s="68">
        <f>ROUND((0*G15*1.09*H21*4.78),3)*1000</f>
        <v>0</v>
      </c>
      <c r="J15" s="68">
        <f>ROUND((0*G15*1.09*$H$21*26.94),3)*1000</f>
        <v>0</v>
      </c>
      <c r="K15" s="68">
        <f>ROUND((0.075*G15*1.09*$H$21*4.27*0.6),3)*1000</f>
        <v>0</v>
      </c>
      <c r="L15" s="68">
        <f>ROUND((0.125*G15*1.09*$H$21*9.43),3)*1000</f>
        <v>0</v>
      </c>
      <c r="M15" s="69">
        <f>SUM(H15:L15)</f>
        <v>0</v>
      </c>
    </row>
    <row r="16" spans="1:14" s="26" customFormat="1" ht="13.5" x14ac:dyDescent="0.2">
      <c r="A16" s="128" t="s">
        <v>68</v>
      </c>
      <c r="B16" s="129"/>
      <c r="C16" s="129"/>
      <c r="D16" s="129"/>
      <c r="E16" s="129"/>
      <c r="F16" s="129"/>
      <c r="G16" s="130"/>
      <c r="H16" s="39">
        <f>H14+H13+H12</f>
        <v>7749183.7986530699</v>
      </c>
      <c r="I16" s="39">
        <f>I12+I13+I14</f>
        <v>3019338.5</v>
      </c>
      <c r="J16" s="39">
        <f>J12+J13+J14</f>
        <v>2251488</v>
      </c>
      <c r="K16" s="39">
        <f>K12+K13+K14</f>
        <v>4376198</v>
      </c>
      <c r="L16" s="39">
        <f>L12+L13+L14</f>
        <v>3603791.7014456354</v>
      </c>
      <c r="M16" s="39">
        <f>SUM(H16:L16)</f>
        <v>21000000.000098705</v>
      </c>
    </row>
    <row r="17" spans="1:13" s="26" customFormat="1" ht="13.5" customHeight="1" x14ac:dyDescent="0.2">
      <c r="A17" s="131" t="s">
        <v>74</v>
      </c>
      <c r="B17" s="132"/>
      <c r="C17" s="132"/>
      <c r="D17" s="132"/>
      <c r="E17" s="132"/>
      <c r="F17" s="132"/>
      <c r="G17" s="133"/>
      <c r="H17" s="37">
        <f>H16*0.2</f>
        <v>1549836.759730614</v>
      </c>
      <c r="I17" s="37">
        <f t="shared" ref="I17:L17" si="0">I16*0.2</f>
        <v>603867.70000000007</v>
      </c>
      <c r="J17" s="37">
        <f t="shared" si="0"/>
        <v>450297.60000000003</v>
      </c>
      <c r="K17" s="37">
        <f t="shared" si="0"/>
        <v>875239.60000000009</v>
      </c>
      <c r="L17" s="37">
        <f t="shared" si="0"/>
        <v>720758.34028912708</v>
      </c>
      <c r="M17" s="37">
        <f>SUM(H17:L17)</f>
        <v>4200000.0000197412</v>
      </c>
    </row>
    <row r="18" spans="1:13" s="26" customFormat="1" ht="13.5" customHeight="1" x14ac:dyDescent="0.2">
      <c r="A18" s="112" t="s">
        <v>107</v>
      </c>
      <c r="B18" s="113"/>
      <c r="C18" s="113"/>
      <c r="D18" s="113"/>
      <c r="E18" s="113"/>
      <c r="F18" s="113"/>
      <c r="G18" s="114"/>
      <c r="H18" s="38">
        <f>H17+H16</f>
        <v>9299020.5583836846</v>
      </c>
      <c r="I18" s="38">
        <f t="shared" ref="I18:L18" si="1">I17+I16</f>
        <v>3623206.2</v>
      </c>
      <c r="J18" s="38">
        <f t="shared" si="1"/>
        <v>2701785.6</v>
      </c>
      <c r="K18" s="38">
        <f t="shared" si="1"/>
        <v>5251437.5999999996</v>
      </c>
      <c r="L18" s="38">
        <f t="shared" si="1"/>
        <v>4324550.0417347625</v>
      </c>
      <c r="M18" s="38">
        <f>SUM(H18:L18)</f>
        <v>25200000.000118446</v>
      </c>
    </row>
    <row r="19" spans="1:13" s="26" customFormat="1" ht="13.5" hidden="1" customHeight="1" x14ac:dyDescent="0.2">
      <c r="A19" s="115" t="s">
        <v>67</v>
      </c>
      <c r="B19" s="116"/>
      <c r="C19" s="116"/>
      <c r="D19" s="116"/>
      <c r="E19" s="116"/>
      <c r="F19" s="116"/>
      <c r="G19" s="117"/>
      <c r="H19" s="37">
        <f>(H17+H18)*7.61</f>
        <v>82559804.190849826</v>
      </c>
      <c r="I19" s="37">
        <f>(I17+I18)*4.44</f>
        <v>18768208.116000004</v>
      </c>
      <c r="J19" s="37">
        <f>(J17+J18)*14.31</f>
        <v>45106310.592000008</v>
      </c>
      <c r="K19" s="37"/>
      <c r="L19" s="37">
        <f>(L17+L18)*8.74</f>
        <v>44095995.258888796</v>
      </c>
      <c r="M19" s="36">
        <f t="shared" ref="M19" si="2">SUM(H19:L19)</f>
        <v>190530318.15773863</v>
      </c>
    </row>
    <row r="20" spans="1:13" s="58" customFormat="1" x14ac:dyDescent="0.2">
      <c r="A20" s="56"/>
      <c r="B20" s="56"/>
      <c r="C20" s="56"/>
      <c r="D20" s="56"/>
      <c r="E20" s="56"/>
      <c r="F20" s="56"/>
      <c r="G20" s="56"/>
      <c r="H20" s="57"/>
      <c r="I20" s="57"/>
      <c r="J20" s="57"/>
      <c r="K20" s="57"/>
      <c r="L20" s="57"/>
      <c r="M20" s="57"/>
    </row>
    <row r="21" spans="1:13" s="58" customFormat="1" ht="37.5" hidden="1" customHeight="1" x14ac:dyDescent="0.2">
      <c r="A21" s="118" t="s">
        <v>65</v>
      </c>
      <c r="B21" s="118"/>
      <c r="C21" s="118"/>
      <c r="D21" s="118"/>
      <c r="E21" s="118"/>
      <c r="F21" s="118"/>
      <c r="G21" s="118"/>
      <c r="H21" s="59">
        <v>1</v>
      </c>
      <c r="I21" s="57"/>
      <c r="J21" s="57"/>
      <c r="K21" s="57"/>
      <c r="L21" s="57"/>
      <c r="M21" s="57"/>
    </row>
    <row r="22" spans="1:13" s="26" customFormat="1" ht="13.5" customHeight="1" x14ac:dyDescent="0.2">
      <c r="A22" s="35"/>
      <c r="B22" s="35"/>
      <c r="C22" s="35"/>
      <c r="D22" s="35"/>
      <c r="E22" s="35"/>
      <c r="F22" s="35"/>
      <c r="G22" s="35"/>
      <c r="H22" s="34"/>
      <c r="I22" s="34"/>
      <c r="J22" s="34"/>
      <c r="K22" s="34"/>
      <c r="L22" s="34"/>
      <c r="M22" s="60"/>
    </row>
    <row r="23" spans="1:13" s="32" customFormat="1" ht="13.5" customHeight="1" x14ac:dyDescent="0.2">
      <c r="A23" s="35"/>
      <c r="B23" s="35"/>
      <c r="C23" s="35"/>
      <c r="D23" s="35"/>
      <c r="E23" s="35"/>
      <c r="F23" s="35"/>
      <c r="G23" s="35"/>
      <c r="H23" s="34"/>
      <c r="I23" s="34"/>
      <c r="J23" s="34"/>
      <c r="K23" s="34"/>
      <c r="L23" s="34"/>
      <c r="M23" s="33"/>
    </row>
    <row r="24" spans="1:13" s="26" customFormat="1" x14ac:dyDescent="0.2">
      <c r="A24" s="27"/>
      <c r="B24" s="31" t="s">
        <v>46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s="26" customFormat="1" ht="24.75" customHeight="1" x14ac:dyDescent="0.2">
      <c r="A25" s="30" t="s">
        <v>45</v>
      </c>
      <c r="B25" s="119" t="s">
        <v>44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</row>
    <row r="26" spans="1:13" s="29" customFormat="1" ht="11.25" x14ac:dyDescent="0.2">
      <c r="F26" s="29" t="s">
        <v>43</v>
      </c>
    </row>
    <row r="27" spans="1:13" s="26" customFormat="1" x14ac:dyDescent="0.2">
      <c r="A27" s="28" t="s">
        <v>42</v>
      </c>
      <c r="B27" s="27" t="s">
        <v>41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9" spans="1:13" s="20" customFormat="1" outlineLevel="1" x14ac:dyDescent="0.2">
      <c r="A29" s="25" t="s">
        <v>40</v>
      </c>
      <c r="B29" s="24" t="s">
        <v>39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s="20" customFormat="1" outlineLevel="1" x14ac:dyDescent="0.2">
      <c r="A30" s="23" t="s">
        <v>38</v>
      </c>
      <c r="B30" s="21" t="s">
        <v>37</v>
      </c>
      <c r="C30" s="21"/>
      <c r="D30" s="21" t="s">
        <v>92</v>
      </c>
      <c r="E30" s="21"/>
      <c r="F30" s="21"/>
      <c r="G30" s="21"/>
      <c r="H30" s="21"/>
      <c r="I30" s="21"/>
      <c r="J30" s="21"/>
      <c r="K30" s="21"/>
      <c r="L30" s="21"/>
      <c r="M30" s="21"/>
    </row>
    <row r="31" spans="1:13" s="20" customFormat="1" outlineLevel="1" x14ac:dyDescent="0.2">
      <c r="A31" s="22" t="s">
        <v>18</v>
      </c>
      <c r="B31" s="21" t="s">
        <v>36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s="20" customFormat="1" outlineLevel="1" x14ac:dyDescent="0.2">
      <c r="A32" s="22" t="s">
        <v>18</v>
      </c>
      <c r="B32" s="21" t="s">
        <v>35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s="20" customFormat="1" outlineLevel="1" x14ac:dyDescent="0.2">
      <c r="A33" s="22" t="s">
        <v>18</v>
      </c>
      <c r="B33" s="21" t="s">
        <v>34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s="20" customFormat="1" outlineLevel="1" x14ac:dyDescent="0.2">
      <c r="A34" s="22" t="s">
        <v>18</v>
      </c>
      <c r="B34" s="21" t="s">
        <v>33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s="20" customFormat="1" outlineLevel="1" x14ac:dyDescent="0.2">
      <c r="A35" s="22" t="s">
        <v>18</v>
      </c>
      <c r="B35" s="21" t="s">
        <v>23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s="20" customFormat="1" outlineLevel="1" x14ac:dyDescent="0.2">
      <c r="A36" s="22" t="s">
        <v>18</v>
      </c>
      <c r="B36" s="21" t="s">
        <v>32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s="20" customFormat="1" ht="12" customHeight="1" outlineLevel="1" x14ac:dyDescent="0.2">
      <c r="A37" s="22" t="s">
        <v>18</v>
      </c>
      <c r="B37" s="21" t="s">
        <v>21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s="20" customFormat="1" hidden="1" outlineLevel="1" x14ac:dyDescent="0.2">
      <c r="A38" s="22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s="20" customFormat="1" hidden="1" x14ac:dyDescent="0.2">
      <c r="A39" s="25" t="s">
        <v>31</v>
      </c>
      <c r="B39" s="24" t="s">
        <v>30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s="20" customFormat="1" hidden="1" x14ac:dyDescent="0.2">
      <c r="A40" s="23" t="s">
        <v>29</v>
      </c>
      <c r="B40" s="21" t="s">
        <v>28</v>
      </c>
      <c r="C40" s="21" t="s">
        <v>27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 s="20" customFormat="1" hidden="1" x14ac:dyDescent="0.2">
      <c r="A41" s="22" t="s">
        <v>18</v>
      </c>
      <c r="B41" s="21" t="s">
        <v>26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3" s="20" customFormat="1" hidden="1" x14ac:dyDescent="0.2">
      <c r="A42" s="22" t="s">
        <v>18</v>
      </c>
      <c r="B42" s="21" t="s">
        <v>25</v>
      </c>
    </row>
    <row r="43" spans="1:13" s="20" customFormat="1" hidden="1" x14ac:dyDescent="0.2">
      <c r="A43" s="22" t="s">
        <v>18</v>
      </c>
      <c r="B43" s="21" t="s">
        <v>24</v>
      </c>
    </row>
    <row r="44" spans="1:13" s="20" customFormat="1" hidden="1" x14ac:dyDescent="0.2">
      <c r="A44" s="22" t="s">
        <v>18</v>
      </c>
      <c r="B44" s="21" t="s">
        <v>23</v>
      </c>
    </row>
    <row r="45" spans="1:13" s="20" customFormat="1" hidden="1" x14ac:dyDescent="0.2">
      <c r="A45" s="22" t="s">
        <v>18</v>
      </c>
      <c r="B45" s="21" t="s">
        <v>22</v>
      </c>
    </row>
    <row r="46" spans="1:13" s="20" customFormat="1" hidden="1" x14ac:dyDescent="0.2">
      <c r="A46" s="22" t="s">
        <v>18</v>
      </c>
      <c r="B46" s="21" t="s">
        <v>21</v>
      </c>
    </row>
    <row r="47" spans="1:13" s="20" customFormat="1" hidden="1" outlineLevel="1" x14ac:dyDescent="0.2">
      <c r="A47" s="23" t="s">
        <v>20</v>
      </c>
      <c r="B47" s="21" t="s">
        <v>19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s="20" customFormat="1" hidden="1" outlineLevel="1" x14ac:dyDescent="0.2">
      <c r="A48" s="22" t="s">
        <v>18</v>
      </c>
      <c r="B48" s="21" t="s">
        <v>64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1:4" hidden="1" collapsed="1" x14ac:dyDescent="0.2">
      <c r="A49" s="77" t="s">
        <v>40</v>
      </c>
      <c r="B49" s="78" t="s">
        <v>85</v>
      </c>
    </row>
    <row r="50" spans="1:4" hidden="1" x14ac:dyDescent="0.2">
      <c r="A50" s="79" t="s">
        <v>38</v>
      </c>
      <c r="B50" s="80" t="s">
        <v>28</v>
      </c>
      <c r="D50" s="21" t="s">
        <v>91</v>
      </c>
    </row>
    <row r="51" spans="1:4" hidden="1" x14ac:dyDescent="0.2">
      <c r="A51" s="81" t="s">
        <v>18</v>
      </c>
      <c r="B51" s="80" t="s">
        <v>26</v>
      </c>
    </row>
    <row r="52" spans="1:4" hidden="1" x14ac:dyDescent="0.2">
      <c r="A52" s="81" t="s">
        <v>18</v>
      </c>
      <c r="B52" s="80" t="s">
        <v>25</v>
      </c>
    </row>
    <row r="53" spans="1:4" hidden="1" x14ac:dyDescent="0.2">
      <c r="A53" s="81" t="s">
        <v>18</v>
      </c>
      <c r="B53" s="80" t="s">
        <v>24</v>
      </c>
    </row>
    <row r="54" spans="1:4" hidden="1" x14ac:dyDescent="0.2">
      <c r="A54" s="81" t="s">
        <v>18</v>
      </c>
      <c r="B54" s="80" t="s">
        <v>22</v>
      </c>
    </row>
    <row r="55" spans="1:4" hidden="1" x14ac:dyDescent="0.2">
      <c r="A55" s="81" t="s">
        <v>18</v>
      </c>
      <c r="B55" s="80" t="s">
        <v>21</v>
      </c>
    </row>
    <row r="56" spans="1:4" hidden="1" x14ac:dyDescent="0.2"/>
  </sheetData>
  <mergeCells count="20">
    <mergeCell ref="L1:M1"/>
    <mergeCell ref="A3:M3"/>
    <mergeCell ref="A5:M5"/>
    <mergeCell ref="A6:M6"/>
    <mergeCell ref="A7:L7"/>
    <mergeCell ref="A18:G18"/>
    <mergeCell ref="A19:G19"/>
    <mergeCell ref="A21:G21"/>
    <mergeCell ref="B25:M25"/>
    <mergeCell ref="F10:F11"/>
    <mergeCell ref="G10:G11"/>
    <mergeCell ref="H10:L10"/>
    <mergeCell ref="M10:M11"/>
    <mergeCell ref="A16:G16"/>
    <mergeCell ref="A17:G17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69" firstPageNumber="2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36"/>
  <sheetViews>
    <sheetView showGridLines="0" zoomScale="85" zoomScaleNormal="85" workbookViewId="0">
      <selection activeCell="C42" sqref="C42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5" width="14.28515625" style="91" customWidth="1"/>
    <col min="6" max="6" width="13.42578125" style="91" customWidth="1"/>
    <col min="7" max="7" width="16.140625" style="91" customWidth="1"/>
    <col min="8" max="8" width="14.85546875" style="91" customWidth="1"/>
    <col min="9" max="9" width="11.28515625" style="5" customWidth="1"/>
    <col min="10" max="10" width="16.5703125" style="5" customWidth="1"/>
    <col min="11" max="11" width="12.42578125" style="5" customWidth="1"/>
    <col min="12" max="12" width="13.140625" style="5" bestFit="1" customWidth="1"/>
    <col min="13" max="13" width="15.7109375" style="5" customWidth="1"/>
    <col min="14" max="14" width="9.140625" style="5"/>
    <col min="15" max="15" width="13.85546875" style="5" customWidth="1"/>
    <col min="16" max="16384" width="9.140625" style="5"/>
  </cols>
  <sheetData>
    <row r="1" spans="1:8" x14ac:dyDescent="0.2">
      <c r="D1" s="3"/>
      <c r="E1" s="3"/>
      <c r="F1" s="3"/>
      <c r="G1" s="3"/>
      <c r="H1" s="4" t="s">
        <v>17</v>
      </c>
    </row>
    <row r="2" spans="1:8" ht="15.75" x14ac:dyDescent="0.2">
      <c r="D2" s="62" t="s">
        <v>96</v>
      </c>
      <c r="F2" s="3"/>
      <c r="G2" s="3"/>
      <c r="H2" s="3"/>
    </row>
    <row r="3" spans="1:8" x14ac:dyDescent="0.2">
      <c r="D3" s="6"/>
      <c r="F3" s="3"/>
      <c r="G3" s="3"/>
      <c r="H3" s="3"/>
    </row>
    <row r="4" spans="1:8" x14ac:dyDescent="0.2">
      <c r="C4" s="7"/>
      <c r="D4" s="8" t="s">
        <v>71</v>
      </c>
      <c r="E4" s="9"/>
      <c r="F4" s="8"/>
      <c r="G4" s="8"/>
      <c r="H4" s="3"/>
    </row>
    <row r="5" spans="1:8" x14ac:dyDescent="0.2">
      <c r="D5" s="10" t="s">
        <v>0</v>
      </c>
      <c r="F5" s="3"/>
      <c r="G5" s="3"/>
      <c r="H5" s="3"/>
    </row>
    <row r="6" spans="1:8" x14ac:dyDescent="0.2">
      <c r="H6" s="3"/>
    </row>
    <row r="7" spans="1:8" x14ac:dyDescent="0.2">
      <c r="B7" s="47" t="s">
        <v>80</v>
      </c>
      <c r="D7" s="6"/>
      <c r="E7" s="3"/>
      <c r="F7" s="3"/>
      <c r="G7" s="3"/>
      <c r="H7" s="3"/>
    </row>
    <row r="8" spans="1:8" x14ac:dyDescent="0.2">
      <c r="D8" s="6"/>
      <c r="E8" s="3"/>
      <c r="F8" s="3"/>
      <c r="G8" s="3"/>
      <c r="H8" s="3"/>
    </row>
    <row r="9" spans="1:8" ht="12.75" customHeight="1" x14ac:dyDescent="0.2">
      <c r="A9" s="109" t="s">
        <v>1</v>
      </c>
      <c r="B9" s="110" t="s">
        <v>4</v>
      </c>
      <c r="C9" s="110" t="s">
        <v>5</v>
      </c>
      <c r="D9" s="111" t="s">
        <v>81</v>
      </c>
      <c r="E9" s="111"/>
      <c r="F9" s="111"/>
      <c r="G9" s="111"/>
      <c r="H9" s="109" t="s">
        <v>82</v>
      </c>
    </row>
    <row r="10" spans="1:8" ht="12.75" customHeight="1" x14ac:dyDescent="0.2">
      <c r="A10" s="109"/>
      <c r="B10" s="110"/>
      <c r="C10" s="110"/>
      <c r="D10" s="109" t="s">
        <v>83</v>
      </c>
      <c r="E10" s="109" t="s">
        <v>84</v>
      </c>
      <c r="F10" s="109" t="s">
        <v>2</v>
      </c>
      <c r="G10" s="109" t="s">
        <v>3</v>
      </c>
      <c r="H10" s="109"/>
    </row>
    <row r="11" spans="1:8" x14ac:dyDescent="0.2">
      <c r="A11" s="109"/>
      <c r="B11" s="110"/>
      <c r="C11" s="110"/>
      <c r="D11" s="109"/>
      <c r="E11" s="109"/>
      <c r="F11" s="109"/>
      <c r="G11" s="109"/>
      <c r="H11" s="109"/>
    </row>
    <row r="12" spans="1:8" x14ac:dyDescent="0.2">
      <c r="A12" s="109"/>
      <c r="B12" s="110"/>
      <c r="C12" s="110"/>
      <c r="D12" s="109"/>
      <c r="E12" s="109"/>
      <c r="F12" s="109"/>
      <c r="G12" s="109"/>
      <c r="H12" s="109"/>
    </row>
    <row r="13" spans="1:8" x14ac:dyDescent="0.2">
      <c r="A13" s="11">
        <v>1</v>
      </c>
      <c r="B13" s="12">
        <v>2</v>
      </c>
      <c r="C13" s="12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</row>
    <row r="14" spans="1:8" ht="12.75" customHeight="1" x14ac:dyDescent="0.2">
      <c r="A14" s="107" t="s">
        <v>6</v>
      </c>
      <c r="B14" s="108"/>
      <c r="C14" s="108"/>
      <c r="D14" s="108"/>
      <c r="E14" s="108"/>
      <c r="F14" s="108"/>
      <c r="G14" s="108"/>
      <c r="H14" s="108"/>
    </row>
    <row r="15" spans="1:8" x14ac:dyDescent="0.2">
      <c r="A15" s="13">
        <v>1</v>
      </c>
      <c r="B15" s="48"/>
      <c r="C15" s="48" t="s">
        <v>88</v>
      </c>
      <c r="D15" s="82">
        <f>0.6*'МРСК мой'!H13</f>
        <v>1496488.2</v>
      </c>
      <c r="E15" s="52">
        <f>'МРСК мой'!H13*0.4</f>
        <v>997658.8</v>
      </c>
      <c r="F15" s="52">
        <f>'МРСК мой'!I13</f>
        <v>2000451</v>
      </c>
      <c r="G15" s="15"/>
      <c r="H15" s="54">
        <f>SUM(D15:G15)</f>
        <v>4494598</v>
      </c>
    </row>
    <row r="16" spans="1:8" x14ac:dyDescent="0.2">
      <c r="A16" s="13">
        <v>2</v>
      </c>
      <c r="B16" s="48"/>
      <c r="C16" s="48" t="s">
        <v>89</v>
      </c>
      <c r="D16" s="82">
        <f>0.6*'МРСК мой'!H14</f>
        <v>702402</v>
      </c>
      <c r="E16" s="52">
        <f>'МРСК мой'!H14*0.4</f>
        <v>468268</v>
      </c>
      <c r="F16" s="52">
        <f>'МРСК мой'!I14</f>
        <v>938946</v>
      </c>
      <c r="G16" s="15"/>
      <c r="H16" s="54">
        <f>SUM(D16:G16)</f>
        <v>2109616</v>
      </c>
    </row>
    <row r="17" spans="1:11" ht="25.5" x14ac:dyDescent="0.2">
      <c r="A17" s="13">
        <v>3</v>
      </c>
      <c r="B17" s="48"/>
      <c r="C17" s="48" t="s">
        <v>94</v>
      </c>
      <c r="D17" s="82">
        <f>0.8*'МРСК мой'!H12</f>
        <v>13454372.800000001</v>
      </c>
      <c r="E17" s="52">
        <f>'МРСК мой'!H12*0.2</f>
        <v>3363593.2</v>
      </c>
      <c r="F17" s="52">
        <f>'МРСК мой'!I12</f>
        <v>5395595.6000000006</v>
      </c>
      <c r="G17" s="15"/>
      <c r="H17" s="54">
        <f>SUM(D17:G17)</f>
        <v>22213561.600000001</v>
      </c>
    </row>
    <row r="18" spans="1:11" ht="38.25" x14ac:dyDescent="0.2">
      <c r="A18" s="13">
        <v>4</v>
      </c>
      <c r="B18" s="48"/>
      <c r="C18" s="48" t="s">
        <v>90</v>
      </c>
      <c r="D18" s="15"/>
      <c r="E18" s="52">
        <f>'МРСК мой'!H15</f>
        <v>0</v>
      </c>
      <c r="F18" s="52"/>
      <c r="G18" s="15"/>
      <c r="H18" s="54">
        <f t="shared" ref="H18:H19" si="0">SUM(D18:G18)</f>
        <v>0</v>
      </c>
    </row>
    <row r="19" spans="1:11" ht="27.95" customHeight="1" x14ac:dyDescent="0.2">
      <c r="A19" s="16"/>
      <c r="B19" s="105" t="s">
        <v>7</v>
      </c>
      <c r="C19" s="106"/>
      <c r="D19" s="52">
        <f>D15+D18+D17+D16</f>
        <v>15653263</v>
      </c>
      <c r="E19" s="52">
        <f t="shared" ref="E19:F19" si="1">E15+E18+E17+E16</f>
        <v>4829520</v>
      </c>
      <c r="F19" s="52">
        <f t="shared" si="1"/>
        <v>8334992.6000000006</v>
      </c>
      <c r="G19" s="15"/>
      <c r="H19" s="54">
        <f t="shared" si="0"/>
        <v>28817775.600000001</v>
      </c>
    </row>
    <row r="20" spans="1:11" ht="12.75" customHeight="1" x14ac:dyDescent="0.2">
      <c r="A20" s="107" t="s">
        <v>8</v>
      </c>
      <c r="B20" s="108"/>
      <c r="C20" s="108"/>
      <c r="D20" s="108"/>
      <c r="E20" s="108"/>
      <c r="F20" s="108"/>
      <c r="G20" s="108"/>
      <c r="H20" s="108"/>
    </row>
    <row r="21" spans="1:11" s="51" customFormat="1" ht="38.25" x14ac:dyDescent="0.2">
      <c r="A21" s="49">
        <v>5</v>
      </c>
      <c r="B21" s="48"/>
      <c r="C21" s="48" t="s">
        <v>93</v>
      </c>
      <c r="D21" s="50"/>
      <c r="F21" s="50"/>
      <c r="G21" s="53">
        <f>'МРСК мой'!L16</f>
        <v>9722993</v>
      </c>
      <c r="H21" s="55">
        <f t="shared" ref="H21:H24" si="2">SUM(D21:G21)</f>
        <v>9722993</v>
      </c>
    </row>
    <row r="22" spans="1:11" x14ac:dyDescent="0.2">
      <c r="A22" s="13">
        <v>6</v>
      </c>
      <c r="B22" s="48"/>
      <c r="C22" s="14" t="s">
        <v>63</v>
      </c>
      <c r="D22" s="15"/>
      <c r="E22" s="76"/>
      <c r="F22" s="15"/>
      <c r="G22" s="52">
        <f>'МРСК мой'!J16</f>
        <v>3266191.1</v>
      </c>
      <c r="H22" s="54">
        <f t="shared" si="2"/>
        <v>3266191.1</v>
      </c>
    </row>
    <row r="23" spans="1:11" ht="12.75" customHeight="1" x14ac:dyDescent="0.2">
      <c r="A23" s="16"/>
      <c r="B23" s="105" t="s">
        <v>9</v>
      </c>
      <c r="C23" s="106"/>
      <c r="D23" s="15"/>
      <c r="E23" s="52"/>
      <c r="F23" s="52"/>
      <c r="G23" s="52">
        <f t="shared" ref="G23" si="3">G22+G21</f>
        <v>12989184.1</v>
      </c>
      <c r="H23" s="54">
        <f t="shared" si="2"/>
        <v>12989184.1</v>
      </c>
    </row>
    <row r="24" spans="1:11" x14ac:dyDescent="0.2">
      <c r="A24" s="16"/>
      <c r="B24" s="105" t="s">
        <v>10</v>
      </c>
      <c r="C24" s="106"/>
      <c r="D24" s="52">
        <f>D23+D19</f>
        <v>15653263</v>
      </c>
      <c r="E24" s="52">
        <f>E23+E19</f>
        <v>4829520</v>
      </c>
      <c r="F24" s="52">
        <f t="shared" ref="F24:G24" si="4">F23+F19</f>
        <v>8334992.6000000006</v>
      </c>
      <c r="G24" s="52">
        <f t="shared" si="4"/>
        <v>12989184.1</v>
      </c>
      <c r="H24" s="54">
        <f t="shared" si="2"/>
        <v>41806959.700000003</v>
      </c>
    </row>
    <row r="25" spans="1:11" ht="12.75" customHeight="1" x14ac:dyDescent="0.2">
      <c r="A25" s="107" t="s">
        <v>11</v>
      </c>
      <c r="B25" s="108"/>
      <c r="C25" s="108"/>
      <c r="D25" s="108"/>
      <c r="E25" s="108"/>
      <c r="F25" s="108"/>
      <c r="G25" s="108"/>
      <c r="H25" s="108"/>
    </row>
    <row r="26" spans="1:11" x14ac:dyDescent="0.2">
      <c r="A26" s="13">
        <v>7</v>
      </c>
      <c r="B26" s="48"/>
      <c r="C26" s="48" t="s">
        <v>78</v>
      </c>
      <c r="D26" s="5"/>
      <c r="E26" s="15"/>
      <c r="F26" s="15"/>
      <c r="G26" s="52">
        <f>'МРСК мой'!K16</f>
        <v>4276056</v>
      </c>
      <c r="H26" s="54">
        <f t="shared" ref="H26:H28" si="5">SUM(D26:G26)</f>
        <v>4276056</v>
      </c>
    </row>
    <row r="27" spans="1:11" ht="27.95" customHeight="1" x14ac:dyDescent="0.2">
      <c r="A27" s="16"/>
      <c r="B27" s="105" t="s">
        <v>12</v>
      </c>
      <c r="C27" s="106"/>
      <c r="D27" s="76"/>
      <c r="E27" s="15"/>
      <c r="F27" s="15"/>
      <c r="G27" s="52">
        <f>G26</f>
        <v>4276056</v>
      </c>
      <c r="H27" s="54">
        <f t="shared" si="5"/>
        <v>4276056</v>
      </c>
    </row>
    <row r="28" spans="1:11" ht="12.75" customHeight="1" x14ac:dyDescent="0.2">
      <c r="A28" s="16"/>
      <c r="B28" s="105" t="s">
        <v>13</v>
      </c>
      <c r="C28" s="106"/>
      <c r="D28" s="54">
        <f>D27+D24</f>
        <v>15653263</v>
      </c>
      <c r="E28" s="54">
        <f t="shared" ref="E28:G28" si="6">E27+E24</f>
        <v>4829520</v>
      </c>
      <c r="F28" s="54">
        <f>F27+F24</f>
        <v>8334992.6000000006</v>
      </c>
      <c r="G28" s="54">
        <f t="shared" si="6"/>
        <v>17265240.100000001</v>
      </c>
      <c r="H28" s="54">
        <f t="shared" si="5"/>
        <v>46083015.700000003</v>
      </c>
    </row>
    <row r="29" spans="1:11" ht="12.75" customHeight="1" x14ac:dyDescent="0.2">
      <c r="A29" s="107" t="s">
        <v>14</v>
      </c>
      <c r="B29" s="108"/>
      <c r="C29" s="108"/>
      <c r="D29" s="108"/>
      <c r="E29" s="108"/>
      <c r="F29" s="108"/>
      <c r="G29" s="108"/>
      <c r="H29" s="108"/>
    </row>
    <row r="30" spans="1:11" ht="25.5" x14ac:dyDescent="0.2">
      <c r="A30" s="13">
        <v>8</v>
      </c>
      <c r="B30" s="14" t="s">
        <v>15</v>
      </c>
      <c r="C30" s="14" t="s">
        <v>70</v>
      </c>
      <c r="D30" s="54">
        <f>D28*20/100</f>
        <v>3130652.6</v>
      </c>
      <c r="E30" s="54">
        <f t="shared" ref="E30:G30" si="7">E28*20/100</f>
        <v>965904</v>
      </c>
      <c r="F30" s="54">
        <f t="shared" si="7"/>
        <v>1666998.52</v>
      </c>
      <c r="G30" s="54">
        <f t="shared" si="7"/>
        <v>3453048.02</v>
      </c>
      <c r="H30" s="54">
        <f t="shared" ref="H30:H32" si="8">SUM(D30:G30)</f>
        <v>9216603.1400000006</v>
      </c>
    </row>
    <row r="31" spans="1:11" ht="12.75" customHeight="1" x14ac:dyDescent="0.2">
      <c r="A31" s="16"/>
      <c r="B31" s="105" t="s">
        <v>16</v>
      </c>
      <c r="C31" s="106"/>
      <c r="D31" s="54">
        <f>D30</f>
        <v>3130652.6</v>
      </c>
      <c r="E31" s="54">
        <f t="shared" ref="E31:G31" si="9">E30</f>
        <v>965904</v>
      </c>
      <c r="F31" s="54">
        <f t="shared" si="9"/>
        <v>1666998.52</v>
      </c>
      <c r="G31" s="54">
        <f t="shared" si="9"/>
        <v>3453048.02</v>
      </c>
      <c r="H31" s="54">
        <f t="shared" si="8"/>
        <v>9216603.1400000006</v>
      </c>
    </row>
    <row r="32" spans="1:11" ht="12.75" customHeight="1" x14ac:dyDescent="0.2">
      <c r="A32" s="16"/>
      <c r="B32" s="105" t="s">
        <v>79</v>
      </c>
      <c r="C32" s="106"/>
      <c r="D32" s="54">
        <f>D31+D28</f>
        <v>18783915.600000001</v>
      </c>
      <c r="E32" s="54">
        <f t="shared" ref="E32:G32" si="10">E31+E28</f>
        <v>5795424</v>
      </c>
      <c r="F32" s="54">
        <f t="shared" si="10"/>
        <v>10001991.120000001</v>
      </c>
      <c r="G32" s="54">
        <f t="shared" si="10"/>
        <v>20718288.120000001</v>
      </c>
      <c r="H32" s="54">
        <f t="shared" si="8"/>
        <v>55299618.840000004</v>
      </c>
      <c r="J32" s="74">
        <v>21000000</v>
      </c>
      <c r="K32" s="74">
        <v>25200000</v>
      </c>
    </row>
    <row r="33" spans="1:8" s="70" customFormat="1" x14ac:dyDescent="0.2">
      <c r="A33" s="71"/>
      <c r="B33" s="72"/>
      <c r="C33" s="72"/>
      <c r="D33" s="73"/>
      <c r="E33" s="73"/>
      <c r="F33" s="73"/>
      <c r="G33" s="73"/>
      <c r="H33" s="73"/>
    </row>
    <row r="34" spans="1:8" ht="16.5" customHeight="1" x14ac:dyDescent="0.2">
      <c r="E34" s="18"/>
      <c r="F34" s="18"/>
      <c r="G34" s="18"/>
    </row>
    <row r="35" spans="1:8" ht="16.5" customHeight="1" x14ac:dyDescent="0.2"/>
    <row r="36" spans="1:8" ht="16.5" hidden="1" customHeight="1" x14ac:dyDescent="0.2">
      <c r="E36" s="91" t="e">
        <f>#REF!/173842.53</f>
        <v>#REF!</v>
      </c>
      <c r="F36" s="91" t="e">
        <f>#REF!/173842.53</f>
        <v>#REF!</v>
      </c>
      <c r="G36" s="91" t="e">
        <f>#REF!/173842.53</f>
        <v>#REF!</v>
      </c>
    </row>
  </sheetData>
  <mergeCells count="20">
    <mergeCell ref="A25:H25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B19:C19"/>
    <mergeCell ref="A20:H20"/>
    <mergeCell ref="B23:C23"/>
    <mergeCell ref="B24:C24"/>
    <mergeCell ref="B27:C27"/>
    <mergeCell ref="B28:C28"/>
    <mergeCell ref="A29:H29"/>
    <mergeCell ref="B31:C31"/>
    <mergeCell ref="B32:C32"/>
  </mergeCells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36"/>
  <sheetViews>
    <sheetView showGridLines="0" topLeftCell="A4" zoomScale="85" zoomScaleNormal="85" workbookViewId="0">
      <selection activeCell="C42" sqref="C42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5" width="14.28515625" style="17" customWidth="1"/>
    <col min="6" max="6" width="13.42578125" style="17" customWidth="1"/>
    <col min="7" max="7" width="16.140625" style="17" customWidth="1"/>
    <col min="8" max="8" width="14.85546875" style="17" customWidth="1"/>
    <col min="9" max="9" width="11.28515625" style="5" customWidth="1"/>
    <col min="10" max="10" width="16.5703125" style="5" customWidth="1"/>
    <col min="11" max="11" width="12.42578125" style="5" customWidth="1"/>
    <col min="12" max="12" width="13.140625" style="5" bestFit="1" customWidth="1"/>
    <col min="13" max="13" width="15.7109375" style="5" customWidth="1"/>
    <col min="14" max="14" width="9.140625" style="5"/>
    <col min="15" max="15" width="13.85546875" style="5" customWidth="1"/>
    <col min="16" max="16384" width="9.140625" style="5"/>
  </cols>
  <sheetData>
    <row r="1" spans="1:8" x14ac:dyDescent="0.2">
      <c r="D1" s="3"/>
      <c r="E1" s="3"/>
      <c r="F1" s="3"/>
      <c r="G1" s="3"/>
      <c r="H1" s="4" t="s">
        <v>17</v>
      </c>
    </row>
    <row r="2" spans="1:8" ht="15.75" x14ac:dyDescent="0.2">
      <c r="D2" s="62" t="s">
        <v>96</v>
      </c>
      <c r="F2" s="3"/>
      <c r="G2" s="3"/>
      <c r="H2" s="3"/>
    </row>
    <row r="3" spans="1:8" x14ac:dyDescent="0.2">
      <c r="D3" s="6"/>
      <c r="F3" s="3"/>
      <c r="G3" s="3"/>
      <c r="H3" s="3"/>
    </row>
    <row r="4" spans="1:8" x14ac:dyDescent="0.2">
      <c r="C4" s="7"/>
      <c r="D4" s="8" t="s">
        <v>71</v>
      </c>
      <c r="E4" s="9"/>
      <c r="F4" s="8"/>
      <c r="G4" s="8"/>
      <c r="H4" s="3"/>
    </row>
    <row r="5" spans="1:8" x14ac:dyDescent="0.2">
      <c r="D5" s="10" t="s">
        <v>0</v>
      </c>
      <c r="F5" s="3"/>
      <c r="G5" s="3"/>
      <c r="H5" s="3"/>
    </row>
    <row r="6" spans="1:8" x14ac:dyDescent="0.2">
      <c r="H6" s="3"/>
    </row>
    <row r="7" spans="1:8" x14ac:dyDescent="0.2">
      <c r="B7" s="47" t="s">
        <v>80</v>
      </c>
      <c r="D7" s="6"/>
      <c r="E7" s="3"/>
      <c r="F7" s="3"/>
      <c r="G7" s="3"/>
      <c r="H7" s="3"/>
    </row>
    <row r="8" spans="1:8" x14ac:dyDescent="0.2">
      <c r="D8" s="6"/>
      <c r="E8" s="3"/>
      <c r="F8" s="3"/>
      <c r="G8" s="3"/>
      <c r="H8" s="3"/>
    </row>
    <row r="9" spans="1:8" ht="12.75" customHeight="1" x14ac:dyDescent="0.2">
      <c r="A9" s="109" t="s">
        <v>1</v>
      </c>
      <c r="B9" s="110" t="s">
        <v>4</v>
      </c>
      <c r="C9" s="110" t="s">
        <v>5</v>
      </c>
      <c r="D9" s="111" t="s">
        <v>81</v>
      </c>
      <c r="E9" s="111"/>
      <c r="F9" s="111"/>
      <c r="G9" s="111"/>
      <c r="H9" s="109" t="s">
        <v>82</v>
      </c>
    </row>
    <row r="10" spans="1:8" ht="12.75" customHeight="1" x14ac:dyDescent="0.2">
      <c r="A10" s="109"/>
      <c r="B10" s="110"/>
      <c r="C10" s="110"/>
      <c r="D10" s="109" t="s">
        <v>83</v>
      </c>
      <c r="E10" s="109" t="s">
        <v>84</v>
      </c>
      <c r="F10" s="109" t="s">
        <v>2</v>
      </c>
      <c r="G10" s="109" t="s">
        <v>3</v>
      </c>
      <c r="H10" s="109"/>
    </row>
    <row r="11" spans="1:8" x14ac:dyDescent="0.2">
      <c r="A11" s="109"/>
      <c r="B11" s="110"/>
      <c r="C11" s="110"/>
      <c r="D11" s="109"/>
      <c r="E11" s="109"/>
      <c r="F11" s="109"/>
      <c r="G11" s="109"/>
      <c r="H11" s="109"/>
    </row>
    <row r="12" spans="1:8" x14ac:dyDescent="0.2">
      <c r="A12" s="109"/>
      <c r="B12" s="110"/>
      <c r="C12" s="110"/>
      <c r="D12" s="109"/>
      <c r="E12" s="109"/>
      <c r="F12" s="109"/>
      <c r="G12" s="109"/>
      <c r="H12" s="109"/>
    </row>
    <row r="13" spans="1:8" x14ac:dyDescent="0.2">
      <c r="A13" s="11">
        <v>1</v>
      </c>
      <c r="B13" s="12">
        <v>2</v>
      </c>
      <c r="C13" s="12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</row>
    <row r="14" spans="1:8" ht="12.75" customHeight="1" x14ac:dyDescent="0.2">
      <c r="A14" s="107" t="s">
        <v>6</v>
      </c>
      <c r="B14" s="108"/>
      <c r="C14" s="108"/>
      <c r="D14" s="108"/>
      <c r="E14" s="108"/>
      <c r="F14" s="108"/>
      <c r="G14" s="108"/>
      <c r="H14" s="108"/>
    </row>
    <row r="15" spans="1:8" x14ac:dyDescent="0.2">
      <c r="A15" s="13">
        <v>1</v>
      </c>
      <c r="B15" s="48"/>
      <c r="C15" s="48" t="s">
        <v>88</v>
      </c>
      <c r="D15" s="82">
        <f>ROUND(1496488.2*I34,0)</f>
        <v>671808</v>
      </c>
      <c r="E15" s="52">
        <f>ROUND(997658.8*I34,0)</f>
        <v>447872</v>
      </c>
      <c r="F15" s="52">
        <f>ROUND(2000451*I34,0)</f>
        <v>898048</v>
      </c>
      <c r="G15" s="15"/>
      <c r="H15" s="54">
        <f>SUM(D15:G15)</f>
        <v>2017728</v>
      </c>
    </row>
    <row r="16" spans="1:8" x14ac:dyDescent="0.2">
      <c r="A16" s="13">
        <v>2</v>
      </c>
      <c r="B16" s="48"/>
      <c r="C16" s="48" t="s">
        <v>89</v>
      </c>
      <c r="D16" s="82">
        <f>ROUND(702402*I34,0)</f>
        <v>315324</v>
      </c>
      <c r="E16" s="52">
        <f>ROUND(468268*I34,0)</f>
        <v>210216</v>
      </c>
      <c r="F16" s="52">
        <f>ROUND(938946*I34,0)</f>
        <v>421514</v>
      </c>
      <c r="G16" s="15"/>
      <c r="H16" s="54">
        <f>SUM(D16:G16)</f>
        <v>947054</v>
      </c>
    </row>
    <row r="17" spans="1:11" ht="25.5" x14ac:dyDescent="0.2">
      <c r="A17" s="13">
        <v>3</v>
      </c>
      <c r="B17" s="48"/>
      <c r="C17" s="48" t="s">
        <v>95</v>
      </c>
      <c r="D17" s="82">
        <f>ROUND(13454372.8*I34,0)</f>
        <v>6039976</v>
      </c>
      <c r="E17" s="52">
        <f>ROUND(3363593.2*I34,0)</f>
        <v>1509994</v>
      </c>
      <c r="F17" s="52">
        <f>ROUND(5395595.6*I34,0)</f>
        <v>2422206</v>
      </c>
      <c r="G17" s="15"/>
      <c r="H17" s="54">
        <f>SUM(D17:G17)</f>
        <v>9972176</v>
      </c>
    </row>
    <row r="18" spans="1:11" ht="38.25" x14ac:dyDescent="0.2">
      <c r="A18" s="13">
        <v>4</v>
      </c>
      <c r="B18" s="48"/>
      <c r="C18" s="48" t="s">
        <v>90</v>
      </c>
      <c r="D18" s="15"/>
      <c r="E18" s="52">
        <f>ROUND(320929*I34,0)+1</f>
        <v>144073</v>
      </c>
      <c r="F18" s="52"/>
      <c r="G18" s="15"/>
      <c r="H18" s="54">
        <f>SUM(D18:G18)</f>
        <v>144073</v>
      </c>
    </row>
    <row r="19" spans="1:11" ht="27.95" customHeight="1" x14ac:dyDescent="0.2">
      <c r="A19" s="16"/>
      <c r="B19" s="105" t="s">
        <v>7</v>
      </c>
      <c r="C19" s="106"/>
      <c r="D19" s="52">
        <f>D15+D18+D17+D16</f>
        <v>7027108</v>
      </c>
      <c r="E19" s="52">
        <f t="shared" ref="E19:F19" si="0">E15+E18+E17+E16</f>
        <v>2312155</v>
      </c>
      <c r="F19" s="52">
        <f t="shared" si="0"/>
        <v>3741768</v>
      </c>
      <c r="G19" s="15"/>
      <c r="H19" s="54">
        <f>SUM(D19:G19)</f>
        <v>13081031</v>
      </c>
    </row>
    <row r="20" spans="1:11" ht="12.75" customHeight="1" x14ac:dyDescent="0.2">
      <c r="A20" s="107" t="s">
        <v>8</v>
      </c>
      <c r="B20" s="108"/>
      <c r="C20" s="108"/>
      <c r="D20" s="108"/>
      <c r="E20" s="108"/>
      <c r="F20" s="108"/>
      <c r="G20" s="108"/>
      <c r="H20" s="108"/>
    </row>
    <row r="21" spans="1:11" s="51" customFormat="1" ht="38.25" x14ac:dyDescent="0.2">
      <c r="A21" s="49">
        <v>5</v>
      </c>
      <c r="B21" s="48"/>
      <c r="C21" s="48" t="s">
        <v>93</v>
      </c>
      <c r="D21" s="50"/>
      <c r="F21" s="50"/>
      <c r="G21" s="53">
        <f>ROUND(10045166*I34,0)</f>
        <v>4509505</v>
      </c>
      <c r="H21" s="55">
        <f>SUM(D21:G21)</f>
        <v>4509505</v>
      </c>
    </row>
    <row r="22" spans="1:11" x14ac:dyDescent="0.2">
      <c r="A22" s="13">
        <v>6</v>
      </c>
      <c r="B22" s="48"/>
      <c r="C22" s="14" t="s">
        <v>63</v>
      </c>
      <c r="D22" s="15"/>
      <c r="E22" s="76"/>
      <c r="F22" s="15"/>
      <c r="G22" s="52">
        <f>ROUND(3266191.1*I34,0)</f>
        <v>1466268</v>
      </c>
      <c r="H22" s="54">
        <f t="shared" ref="H22:H24" si="1">SUM(D22:G22)</f>
        <v>1466268</v>
      </c>
    </row>
    <row r="23" spans="1:11" ht="12.75" customHeight="1" x14ac:dyDescent="0.2">
      <c r="A23" s="16"/>
      <c r="B23" s="105" t="s">
        <v>9</v>
      </c>
      <c r="C23" s="106"/>
      <c r="D23" s="15"/>
      <c r="E23" s="52"/>
      <c r="F23" s="52"/>
      <c r="G23" s="52">
        <f>G22+G21</f>
        <v>5975773</v>
      </c>
      <c r="H23" s="54">
        <f t="shared" si="1"/>
        <v>5975773</v>
      </c>
    </row>
    <row r="24" spans="1:11" x14ac:dyDescent="0.2">
      <c r="A24" s="16"/>
      <c r="B24" s="105" t="s">
        <v>10</v>
      </c>
      <c r="C24" s="106"/>
      <c r="D24" s="52">
        <f>D23+D19</f>
        <v>7027108</v>
      </c>
      <c r="E24" s="52">
        <f>E23+E19</f>
        <v>2312155</v>
      </c>
      <c r="F24" s="52">
        <f t="shared" ref="F24:G24" si="2">F23+F19</f>
        <v>3741768</v>
      </c>
      <c r="G24" s="52">
        <f t="shared" si="2"/>
        <v>5975773</v>
      </c>
      <c r="H24" s="54">
        <f t="shared" si="1"/>
        <v>19056804</v>
      </c>
    </row>
    <row r="25" spans="1:11" ht="12.75" customHeight="1" x14ac:dyDescent="0.2">
      <c r="A25" s="107" t="s">
        <v>11</v>
      </c>
      <c r="B25" s="108"/>
      <c r="C25" s="108"/>
      <c r="D25" s="108"/>
      <c r="E25" s="108"/>
      <c r="F25" s="108"/>
      <c r="G25" s="108"/>
      <c r="H25" s="108"/>
    </row>
    <row r="26" spans="1:11" x14ac:dyDescent="0.2">
      <c r="A26" s="13">
        <v>7</v>
      </c>
      <c r="B26" s="48"/>
      <c r="C26" s="48" t="s">
        <v>78</v>
      </c>
      <c r="D26" s="5"/>
      <c r="E26" s="15"/>
      <c r="F26" s="15"/>
      <c r="G26" s="52">
        <f>ROUND(4328574*I34,0)</f>
        <v>1943196</v>
      </c>
      <c r="H26" s="54">
        <f t="shared" ref="H26:H27" si="3">SUM(D26:G26)</f>
        <v>1943196</v>
      </c>
    </row>
    <row r="27" spans="1:11" ht="27.95" customHeight="1" x14ac:dyDescent="0.2">
      <c r="A27" s="16"/>
      <c r="B27" s="105" t="s">
        <v>12</v>
      </c>
      <c r="C27" s="106"/>
      <c r="D27" s="76"/>
      <c r="E27" s="15"/>
      <c r="F27" s="15"/>
      <c r="G27" s="52">
        <f>G26</f>
        <v>1943196</v>
      </c>
      <c r="H27" s="54">
        <f t="shared" si="3"/>
        <v>1943196</v>
      </c>
    </row>
    <row r="28" spans="1:11" ht="12.75" customHeight="1" x14ac:dyDescent="0.2">
      <c r="A28" s="16"/>
      <c r="B28" s="105" t="s">
        <v>13</v>
      </c>
      <c r="C28" s="106"/>
      <c r="D28" s="54">
        <f>D27+D24</f>
        <v>7027108</v>
      </c>
      <c r="E28" s="54">
        <f t="shared" ref="E28:G28" si="4">E27+E24</f>
        <v>2312155</v>
      </c>
      <c r="F28" s="54">
        <f>F27+F24</f>
        <v>3741768</v>
      </c>
      <c r="G28" s="54">
        <f t="shared" si="4"/>
        <v>7918969</v>
      </c>
      <c r="H28" s="54">
        <f>SUM(D28:G28)</f>
        <v>21000000</v>
      </c>
    </row>
    <row r="29" spans="1:11" ht="12.75" customHeight="1" x14ac:dyDescent="0.2">
      <c r="A29" s="107" t="s">
        <v>14</v>
      </c>
      <c r="B29" s="108"/>
      <c r="C29" s="108"/>
      <c r="D29" s="108"/>
      <c r="E29" s="108"/>
      <c r="F29" s="108"/>
      <c r="G29" s="108"/>
      <c r="H29" s="108"/>
    </row>
    <row r="30" spans="1:11" ht="25.5" x14ac:dyDescent="0.2">
      <c r="A30" s="13">
        <v>8</v>
      </c>
      <c r="B30" s="14" t="s">
        <v>15</v>
      </c>
      <c r="C30" s="14" t="s">
        <v>70</v>
      </c>
      <c r="D30" s="54">
        <f>D28*20/100</f>
        <v>1405421.6</v>
      </c>
      <c r="E30" s="54">
        <f t="shared" ref="E30:F30" si="5">E28*20/100</f>
        <v>462431</v>
      </c>
      <c r="F30" s="54">
        <f t="shared" si="5"/>
        <v>748353.6</v>
      </c>
      <c r="G30" s="54">
        <f>G28*20/100</f>
        <v>1583793.8</v>
      </c>
      <c r="H30" s="54">
        <f>SUM(D30:G30)</f>
        <v>4200000</v>
      </c>
    </row>
    <row r="31" spans="1:11" ht="12.75" customHeight="1" x14ac:dyDescent="0.2">
      <c r="A31" s="16"/>
      <c r="B31" s="105" t="s">
        <v>16</v>
      </c>
      <c r="C31" s="106"/>
      <c r="D31" s="54">
        <f>D30</f>
        <v>1405421.6</v>
      </c>
      <c r="E31" s="54">
        <f t="shared" ref="E31:G31" si="6">E30</f>
        <v>462431</v>
      </c>
      <c r="F31" s="54">
        <f t="shared" si="6"/>
        <v>748353.6</v>
      </c>
      <c r="G31" s="54">
        <f t="shared" si="6"/>
        <v>1583793.8</v>
      </c>
      <c r="H31" s="54">
        <f t="shared" ref="H31:H32" si="7">SUM(D31:G31)</f>
        <v>4200000</v>
      </c>
    </row>
    <row r="32" spans="1:11" ht="12.75" customHeight="1" x14ac:dyDescent="0.2">
      <c r="A32" s="16"/>
      <c r="B32" s="105" t="s">
        <v>79</v>
      </c>
      <c r="C32" s="106"/>
      <c r="D32" s="54">
        <f>D31+D28</f>
        <v>8432529.5999999996</v>
      </c>
      <c r="E32" s="54">
        <f t="shared" ref="E32:G32" si="8">E31+E28</f>
        <v>2774586</v>
      </c>
      <c r="F32" s="54">
        <f t="shared" si="8"/>
        <v>4490121.5999999996</v>
      </c>
      <c r="G32" s="54">
        <f t="shared" si="8"/>
        <v>9502762.8000000007</v>
      </c>
      <c r="H32" s="54">
        <f t="shared" si="7"/>
        <v>25200000</v>
      </c>
      <c r="J32" s="74">
        <v>21000000</v>
      </c>
      <c r="K32" s="74">
        <v>25200000</v>
      </c>
    </row>
    <row r="33" spans="1:9" s="70" customFormat="1" x14ac:dyDescent="0.2">
      <c r="A33" s="71"/>
      <c r="B33" s="72"/>
      <c r="C33" s="72"/>
      <c r="D33" s="73"/>
      <c r="E33" s="73"/>
      <c r="F33" s="73"/>
      <c r="G33" s="73"/>
      <c r="H33" s="73"/>
    </row>
    <row r="34" spans="1:9" ht="16.5" customHeight="1" x14ac:dyDescent="0.2">
      <c r="E34" s="18"/>
      <c r="F34" s="18"/>
      <c r="G34" s="18"/>
      <c r="I34" s="5">
        <v>0.44892288297326299</v>
      </c>
    </row>
    <row r="35" spans="1:9" ht="16.5" customHeight="1" x14ac:dyDescent="0.2"/>
    <row r="36" spans="1:9" ht="16.5" hidden="1" customHeight="1" x14ac:dyDescent="0.2">
      <c r="E36" s="17" t="e">
        <f>#REF!/173842.53</f>
        <v>#REF!</v>
      </c>
      <c r="F36" s="17" t="e">
        <f>#REF!/173842.53</f>
        <v>#REF!</v>
      </c>
      <c r="G36" s="17" t="e">
        <f>#REF!/173842.53</f>
        <v>#REF!</v>
      </c>
    </row>
  </sheetData>
  <mergeCells count="20">
    <mergeCell ref="B27:C27"/>
    <mergeCell ref="B28:C28"/>
    <mergeCell ref="A29:H29"/>
    <mergeCell ref="B31:C31"/>
    <mergeCell ref="B32:C32"/>
    <mergeCell ref="A25:H25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B19:C19"/>
    <mergeCell ref="A20:H20"/>
    <mergeCell ref="B23:C23"/>
    <mergeCell ref="B24:C24"/>
  </mergeCells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41"/>
  <sheetViews>
    <sheetView showGridLines="0" zoomScale="85" zoomScaleNormal="85" workbookViewId="0">
      <selection activeCell="C42" sqref="C42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63.85546875" style="2" customWidth="1"/>
    <col min="4" max="5" width="14.28515625" style="17" customWidth="1"/>
    <col min="6" max="6" width="13.42578125" style="17" customWidth="1"/>
    <col min="7" max="7" width="16.140625" style="17" customWidth="1"/>
    <col min="8" max="8" width="14.85546875" style="17" customWidth="1"/>
    <col min="9" max="9" width="11.28515625" style="5" customWidth="1"/>
    <col min="10" max="10" width="16.5703125" style="5" customWidth="1"/>
    <col min="11" max="11" width="12.42578125" style="5" customWidth="1"/>
    <col min="12" max="12" width="13.140625" style="5" bestFit="1" customWidth="1"/>
    <col min="13" max="13" width="15.7109375" style="5" customWidth="1"/>
    <col min="14" max="14" width="9.140625" style="5"/>
    <col min="15" max="15" width="13.85546875" style="5" customWidth="1"/>
    <col min="16" max="16384" width="9.140625" style="5"/>
  </cols>
  <sheetData>
    <row r="1" spans="1:8" x14ac:dyDescent="0.2">
      <c r="D1" s="3"/>
      <c r="E1" s="3"/>
      <c r="F1" s="3"/>
      <c r="G1" s="3"/>
      <c r="H1" s="4"/>
    </row>
    <row r="2" spans="1:8" ht="15.75" x14ac:dyDescent="0.2">
      <c r="D2" s="62" t="s">
        <v>96</v>
      </c>
      <c r="F2" s="3"/>
      <c r="G2" s="3"/>
      <c r="H2" s="3"/>
    </row>
    <row r="3" spans="1:8" x14ac:dyDescent="0.2">
      <c r="D3" s="6"/>
      <c r="F3" s="3"/>
      <c r="G3" s="3"/>
      <c r="H3" s="3"/>
    </row>
    <row r="4" spans="1:8" x14ac:dyDescent="0.2">
      <c r="C4" s="7"/>
      <c r="D4" s="8" t="s">
        <v>71</v>
      </c>
      <c r="E4" s="9"/>
      <c r="F4" s="8"/>
      <c r="G4" s="8"/>
      <c r="H4" s="3"/>
    </row>
    <row r="5" spans="1:8" x14ac:dyDescent="0.2">
      <c r="D5" s="10" t="s">
        <v>0</v>
      </c>
      <c r="F5" s="3"/>
      <c r="G5" s="3"/>
      <c r="H5" s="3"/>
    </row>
    <row r="6" spans="1:8" x14ac:dyDescent="0.2">
      <c r="H6" s="3"/>
    </row>
    <row r="7" spans="1:8" x14ac:dyDescent="0.2">
      <c r="B7" s="47" t="s">
        <v>80</v>
      </c>
      <c r="D7" s="6"/>
      <c r="E7" s="3"/>
      <c r="F7" s="3"/>
      <c r="G7" s="3"/>
      <c r="H7" s="3"/>
    </row>
    <row r="8" spans="1:8" x14ac:dyDescent="0.2">
      <c r="D8" s="6"/>
      <c r="E8" s="3"/>
      <c r="F8" s="3"/>
      <c r="G8" s="3"/>
      <c r="H8" s="3"/>
    </row>
    <row r="9" spans="1:8" ht="12.75" customHeight="1" x14ac:dyDescent="0.2">
      <c r="A9" s="109" t="s">
        <v>1</v>
      </c>
      <c r="B9" s="110" t="s">
        <v>4</v>
      </c>
      <c r="C9" s="110" t="s">
        <v>5</v>
      </c>
      <c r="D9" s="111" t="s">
        <v>81</v>
      </c>
      <c r="E9" s="111"/>
      <c r="F9" s="111"/>
      <c r="G9" s="111"/>
      <c r="H9" s="109" t="s">
        <v>82</v>
      </c>
    </row>
    <row r="10" spans="1:8" ht="12.75" customHeight="1" x14ac:dyDescent="0.2">
      <c r="A10" s="109"/>
      <c r="B10" s="110"/>
      <c r="C10" s="110"/>
      <c r="D10" s="109" t="s">
        <v>83</v>
      </c>
      <c r="E10" s="109" t="s">
        <v>84</v>
      </c>
      <c r="F10" s="109" t="s">
        <v>2</v>
      </c>
      <c r="G10" s="109" t="s">
        <v>3</v>
      </c>
      <c r="H10" s="109"/>
    </row>
    <row r="11" spans="1:8" x14ac:dyDescent="0.2">
      <c r="A11" s="109"/>
      <c r="B11" s="110"/>
      <c r="C11" s="110"/>
      <c r="D11" s="109"/>
      <c r="E11" s="109"/>
      <c r="F11" s="109"/>
      <c r="G11" s="109"/>
      <c r="H11" s="109"/>
    </row>
    <row r="12" spans="1:8" x14ac:dyDescent="0.2">
      <c r="A12" s="109"/>
      <c r="B12" s="110"/>
      <c r="C12" s="110"/>
      <c r="D12" s="109"/>
      <c r="E12" s="109"/>
      <c r="F12" s="109"/>
      <c r="G12" s="109"/>
      <c r="H12" s="109"/>
    </row>
    <row r="13" spans="1:8" x14ac:dyDescent="0.2">
      <c r="A13" s="11">
        <v>1</v>
      </c>
      <c r="B13" s="12">
        <v>2</v>
      </c>
      <c r="C13" s="12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</row>
    <row r="14" spans="1:8" ht="12.75" customHeight="1" x14ac:dyDescent="0.2">
      <c r="A14" s="107" t="s">
        <v>6</v>
      </c>
      <c r="B14" s="108"/>
      <c r="C14" s="108"/>
      <c r="D14" s="108"/>
      <c r="E14" s="108"/>
      <c r="F14" s="108"/>
      <c r="G14" s="108"/>
      <c r="H14" s="108"/>
    </row>
    <row r="15" spans="1:8" x14ac:dyDescent="0.2">
      <c r="A15" s="13">
        <v>1</v>
      </c>
      <c r="B15" s="48"/>
      <c r="C15" s="48" t="s">
        <v>88</v>
      </c>
      <c r="D15" s="82">
        <v>671808</v>
      </c>
      <c r="E15" s="52">
        <v>447872</v>
      </c>
      <c r="F15" s="52">
        <v>898048</v>
      </c>
      <c r="G15" s="15"/>
      <c r="H15" s="54">
        <f>SUM(D15:G15)</f>
        <v>2017728</v>
      </c>
    </row>
    <row r="16" spans="1:8" x14ac:dyDescent="0.2">
      <c r="A16" s="13">
        <v>2</v>
      </c>
      <c r="B16" s="48"/>
      <c r="C16" s="48" t="s">
        <v>89</v>
      </c>
      <c r="D16" s="82">
        <v>315324</v>
      </c>
      <c r="E16" s="52">
        <v>210216</v>
      </c>
      <c r="F16" s="52">
        <v>421514</v>
      </c>
      <c r="G16" s="15"/>
      <c r="H16" s="54">
        <f>SUM(D16:G16)</f>
        <v>947054</v>
      </c>
    </row>
    <row r="17" spans="1:11" ht="25.5" x14ac:dyDescent="0.2">
      <c r="A17" s="13">
        <v>3</v>
      </c>
      <c r="B17" s="48"/>
      <c r="C17" s="48" t="s">
        <v>95</v>
      </c>
      <c r="D17" s="82">
        <v>6039976</v>
      </c>
      <c r="E17" s="52">
        <v>1509994</v>
      </c>
      <c r="F17" s="52">
        <v>2422206</v>
      </c>
      <c r="G17" s="15"/>
      <c r="H17" s="54">
        <f>SUM(D17:G17)</f>
        <v>9972176</v>
      </c>
    </row>
    <row r="18" spans="1:11" ht="25.5" x14ac:dyDescent="0.2">
      <c r="A18" s="13">
        <v>4</v>
      </c>
      <c r="B18" s="48"/>
      <c r="C18" s="48" t="s">
        <v>90</v>
      </c>
      <c r="D18" s="15"/>
      <c r="E18" s="52">
        <v>144073</v>
      </c>
      <c r="F18" s="52"/>
      <c r="G18" s="15"/>
      <c r="H18" s="54">
        <f t="shared" ref="H18:H19" si="0">SUM(D18:G18)</f>
        <v>144073</v>
      </c>
    </row>
    <row r="19" spans="1:11" ht="27.95" customHeight="1" x14ac:dyDescent="0.2">
      <c r="A19" s="16"/>
      <c r="B19" s="105" t="s">
        <v>7</v>
      </c>
      <c r="C19" s="106"/>
      <c r="D19" s="52">
        <f>D15+D18+D17+D16</f>
        <v>7027108</v>
      </c>
      <c r="E19" s="52">
        <f t="shared" ref="E19:F19" si="1">E15+E18+E17+E16</f>
        <v>2312155</v>
      </c>
      <c r="F19" s="52">
        <f t="shared" si="1"/>
        <v>3741768</v>
      </c>
      <c r="G19" s="15"/>
      <c r="H19" s="54">
        <f t="shared" si="0"/>
        <v>13081031</v>
      </c>
    </row>
    <row r="20" spans="1:11" ht="12.75" customHeight="1" x14ac:dyDescent="0.2">
      <c r="A20" s="107" t="s">
        <v>8</v>
      </c>
      <c r="B20" s="108"/>
      <c r="C20" s="108"/>
      <c r="D20" s="108"/>
      <c r="E20" s="108"/>
      <c r="F20" s="108"/>
      <c r="G20" s="108"/>
      <c r="H20" s="108"/>
    </row>
    <row r="21" spans="1:11" s="51" customFormat="1" ht="38.25" x14ac:dyDescent="0.2">
      <c r="A21" s="49">
        <v>5</v>
      </c>
      <c r="B21" s="48"/>
      <c r="C21" s="48" t="s">
        <v>93</v>
      </c>
      <c r="D21" s="50"/>
      <c r="F21" s="50"/>
      <c r="G21" s="53">
        <v>4509505</v>
      </c>
      <c r="H21" s="55">
        <f t="shared" ref="H21:H24" si="2">SUM(D21:G21)</f>
        <v>4509505</v>
      </c>
    </row>
    <row r="22" spans="1:11" x14ac:dyDescent="0.2">
      <c r="A22" s="13">
        <v>6</v>
      </c>
      <c r="B22" s="48"/>
      <c r="C22" s="14" t="s">
        <v>63</v>
      </c>
      <c r="D22" s="15"/>
      <c r="E22" s="76"/>
      <c r="F22" s="15"/>
      <c r="G22" s="52">
        <v>1466268</v>
      </c>
      <c r="H22" s="54">
        <f t="shared" si="2"/>
        <v>1466268</v>
      </c>
    </row>
    <row r="23" spans="1:11" ht="12.75" customHeight="1" x14ac:dyDescent="0.2">
      <c r="A23" s="16"/>
      <c r="B23" s="105" t="s">
        <v>9</v>
      </c>
      <c r="C23" s="106"/>
      <c r="D23" s="15"/>
      <c r="E23" s="52"/>
      <c r="F23" s="52"/>
      <c r="G23" s="52">
        <f>G22+G21</f>
        <v>5975773</v>
      </c>
      <c r="H23" s="54">
        <f t="shared" si="2"/>
        <v>5975773</v>
      </c>
    </row>
    <row r="24" spans="1:11" x14ac:dyDescent="0.2">
      <c r="A24" s="16"/>
      <c r="B24" s="105" t="s">
        <v>10</v>
      </c>
      <c r="C24" s="106"/>
      <c r="D24" s="52">
        <f>D23+D19</f>
        <v>7027108</v>
      </c>
      <c r="E24" s="52">
        <f>E23+E19</f>
        <v>2312155</v>
      </c>
      <c r="F24" s="52">
        <f t="shared" ref="F24:G24" si="3">F23+F19</f>
        <v>3741768</v>
      </c>
      <c r="G24" s="52">
        <f t="shared" si="3"/>
        <v>5975773</v>
      </c>
      <c r="H24" s="54">
        <f t="shared" si="2"/>
        <v>19056804</v>
      </c>
    </row>
    <row r="25" spans="1:11" ht="12.75" customHeight="1" x14ac:dyDescent="0.2">
      <c r="A25" s="107" t="s">
        <v>11</v>
      </c>
      <c r="B25" s="108"/>
      <c r="C25" s="108"/>
      <c r="D25" s="108"/>
      <c r="E25" s="108"/>
      <c r="F25" s="108"/>
      <c r="G25" s="108"/>
      <c r="H25" s="108"/>
    </row>
    <row r="26" spans="1:11" x14ac:dyDescent="0.2">
      <c r="A26" s="13">
        <v>7</v>
      </c>
      <c r="B26" s="48"/>
      <c r="C26" s="48" t="s">
        <v>78</v>
      </c>
      <c r="D26" s="5"/>
      <c r="E26" s="15"/>
      <c r="F26" s="15"/>
      <c r="G26" s="52">
        <v>1943196</v>
      </c>
      <c r="H26" s="54">
        <f t="shared" ref="H26:H28" si="4">SUM(D26:G26)</f>
        <v>1943196</v>
      </c>
    </row>
    <row r="27" spans="1:11" ht="27.95" customHeight="1" x14ac:dyDescent="0.2">
      <c r="A27" s="16"/>
      <c r="B27" s="105" t="s">
        <v>12</v>
      </c>
      <c r="C27" s="106"/>
      <c r="D27" s="76"/>
      <c r="E27" s="15"/>
      <c r="F27" s="15"/>
      <c r="G27" s="52">
        <f>G26</f>
        <v>1943196</v>
      </c>
      <c r="H27" s="54">
        <f t="shared" si="4"/>
        <v>1943196</v>
      </c>
    </row>
    <row r="28" spans="1:11" ht="12.75" customHeight="1" x14ac:dyDescent="0.2">
      <c r="A28" s="16"/>
      <c r="B28" s="105" t="s">
        <v>13</v>
      </c>
      <c r="C28" s="106"/>
      <c r="D28" s="54">
        <f>D27+D24</f>
        <v>7027108</v>
      </c>
      <c r="E28" s="54">
        <f t="shared" ref="E28:G28" si="5">E27+E24</f>
        <v>2312155</v>
      </c>
      <c r="F28" s="54">
        <f>F27+F24</f>
        <v>3741768</v>
      </c>
      <c r="G28" s="54">
        <f t="shared" si="5"/>
        <v>7918969</v>
      </c>
      <c r="H28" s="54">
        <f t="shared" si="4"/>
        <v>21000000</v>
      </c>
    </row>
    <row r="29" spans="1:11" ht="12.75" customHeight="1" x14ac:dyDescent="0.2">
      <c r="A29" s="107" t="s">
        <v>14</v>
      </c>
      <c r="B29" s="108"/>
      <c r="C29" s="108"/>
      <c r="D29" s="108"/>
      <c r="E29" s="108"/>
      <c r="F29" s="108"/>
      <c r="G29" s="108"/>
      <c r="H29" s="108"/>
    </row>
    <row r="30" spans="1:11" ht="25.5" x14ac:dyDescent="0.2">
      <c r="A30" s="13">
        <v>8</v>
      </c>
      <c r="B30" s="14" t="s">
        <v>15</v>
      </c>
      <c r="C30" s="14" t="s">
        <v>70</v>
      </c>
      <c r="D30" s="54">
        <f>D28*20/100</f>
        <v>1405421.6</v>
      </c>
      <c r="E30" s="54">
        <f t="shared" ref="E30:G30" si="6">E28*20/100</f>
        <v>462431</v>
      </c>
      <c r="F30" s="54">
        <f t="shared" si="6"/>
        <v>748353.6</v>
      </c>
      <c r="G30" s="54">
        <f t="shared" si="6"/>
        <v>1583793.8</v>
      </c>
      <c r="H30" s="54">
        <f t="shared" ref="H30:H32" si="7">SUM(D30:G30)</f>
        <v>4200000</v>
      </c>
    </row>
    <row r="31" spans="1:11" ht="12.75" customHeight="1" x14ac:dyDescent="0.2">
      <c r="A31" s="16"/>
      <c r="B31" s="105" t="s">
        <v>16</v>
      </c>
      <c r="C31" s="106"/>
      <c r="D31" s="54">
        <f>D30</f>
        <v>1405421.6</v>
      </c>
      <c r="E31" s="54">
        <f t="shared" ref="E31:G31" si="8">E30</f>
        <v>462431</v>
      </c>
      <c r="F31" s="54">
        <f t="shared" si="8"/>
        <v>748353.6</v>
      </c>
      <c r="G31" s="54">
        <f t="shared" si="8"/>
        <v>1583793.8</v>
      </c>
      <c r="H31" s="54">
        <f t="shared" si="7"/>
        <v>4200000</v>
      </c>
    </row>
    <row r="32" spans="1:11" ht="12.75" customHeight="1" x14ac:dyDescent="0.2">
      <c r="A32" s="16"/>
      <c r="B32" s="105" t="s">
        <v>79</v>
      </c>
      <c r="C32" s="106"/>
      <c r="D32" s="54">
        <f>D31+D28</f>
        <v>8432529.5999999996</v>
      </c>
      <c r="E32" s="54">
        <f t="shared" ref="E32:G32" si="9">E31+E28</f>
        <v>2774586</v>
      </c>
      <c r="F32" s="54">
        <f t="shared" si="9"/>
        <v>4490121.5999999996</v>
      </c>
      <c r="G32" s="54">
        <f t="shared" si="9"/>
        <v>9502762.8000000007</v>
      </c>
      <c r="H32" s="54">
        <f t="shared" si="7"/>
        <v>25200000</v>
      </c>
      <c r="J32" s="74"/>
      <c r="K32" s="74"/>
    </row>
    <row r="33" spans="1:8" s="70" customFormat="1" x14ac:dyDescent="0.2">
      <c r="A33" s="71"/>
      <c r="B33" s="72"/>
      <c r="C33" s="72"/>
      <c r="D33" s="73"/>
      <c r="E33" s="73"/>
      <c r="F33" s="73"/>
      <c r="G33" s="73"/>
      <c r="H33" s="73"/>
    </row>
    <row r="34" spans="1:8" ht="16.5" customHeight="1" x14ac:dyDescent="0.2">
      <c r="E34" s="18"/>
      <c r="F34" s="18"/>
      <c r="G34" s="18"/>
    </row>
    <row r="35" spans="1:8" ht="16.5" customHeight="1" x14ac:dyDescent="0.25">
      <c r="A35" s="86" t="s">
        <v>97</v>
      </c>
      <c r="B35" s="86"/>
      <c r="C35" s="86"/>
      <c r="D35" s="87"/>
      <c r="F35" s="93"/>
      <c r="G35" s="94" t="s">
        <v>100</v>
      </c>
      <c r="H35" s="91"/>
    </row>
    <row r="36" spans="1:8" ht="15.75" x14ac:dyDescent="0.25">
      <c r="A36" s="86"/>
      <c r="B36" s="86"/>
      <c r="C36" s="86"/>
      <c r="D36" s="87"/>
      <c r="F36" s="93"/>
      <c r="G36" s="94"/>
      <c r="H36" s="91"/>
    </row>
    <row r="37" spans="1:8" ht="15.75" x14ac:dyDescent="0.25">
      <c r="A37" s="140" t="s">
        <v>98</v>
      </c>
      <c r="B37" s="140"/>
      <c r="C37" s="140"/>
      <c r="D37" s="140"/>
      <c r="F37" s="93"/>
      <c r="G37" s="94" t="s">
        <v>101</v>
      </c>
      <c r="H37" s="91"/>
    </row>
    <row r="38" spans="1:8" ht="15.75" x14ac:dyDescent="0.25">
      <c r="A38" s="87"/>
      <c r="B38" s="87"/>
      <c r="C38" s="87"/>
      <c r="D38" s="87"/>
      <c r="F38" s="93"/>
      <c r="G38" s="92"/>
      <c r="H38" s="91"/>
    </row>
    <row r="39" spans="1:8" ht="15.75" x14ac:dyDescent="0.25">
      <c r="A39" s="86" t="s">
        <v>99</v>
      </c>
      <c r="B39" s="90"/>
      <c r="C39" s="90"/>
      <c r="D39" s="90"/>
      <c r="F39" s="141" t="s">
        <v>102</v>
      </c>
      <c r="G39" s="141"/>
      <c r="H39" s="91"/>
    </row>
    <row r="40" spans="1:8" ht="15.75" x14ac:dyDescent="0.25">
      <c r="A40" s="88"/>
      <c r="B40" s="89"/>
      <c r="C40" s="89"/>
      <c r="D40" s="87"/>
      <c r="F40" s="93"/>
      <c r="G40" s="95"/>
      <c r="H40" s="91"/>
    </row>
    <row r="41" spans="1:8" ht="15.75" x14ac:dyDescent="0.25">
      <c r="A41" s="87" t="s">
        <v>103</v>
      </c>
      <c r="B41" s="87"/>
      <c r="C41" s="87"/>
      <c r="D41" s="87"/>
      <c r="F41" s="93"/>
      <c r="G41" s="94" t="s">
        <v>104</v>
      </c>
      <c r="H41" s="91"/>
    </row>
  </sheetData>
  <mergeCells count="22">
    <mergeCell ref="A37:D37"/>
    <mergeCell ref="F39:G39"/>
    <mergeCell ref="B27:C27"/>
    <mergeCell ref="B28:C28"/>
    <mergeCell ref="A29:H29"/>
    <mergeCell ref="B31:C31"/>
    <mergeCell ref="B32:C32"/>
    <mergeCell ref="A25:H25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B19:C19"/>
    <mergeCell ref="A20:H20"/>
    <mergeCell ref="B23:C23"/>
    <mergeCell ref="B24:C24"/>
  </mergeCells>
  <pageMargins left="0.78740157480314965" right="0.39370078740157483" top="0.43307086614173229" bottom="0.47244094488188981" header="0.23622047244094491" footer="0.23622047244094491"/>
  <pageSetup paperSize="9" scale="81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opLeftCell="A4" workbookViewId="0">
      <selection activeCell="C42" sqref="C42"/>
    </sheetView>
  </sheetViews>
  <sheetFormatPr defaultRowHeight="12.75" outlineLevelRow="1" x14ac:dyDescent="0.2"/>
  <cols>
    <col min="1" max="1" width="3.85546875" style="19" customWidth="1"/>
    <col min="2" max="2" width="38.7109375" style="19" customWidth="1"/>
    <col min="3" max="3" width="11.42578125" style="19" customWidth="1"/>
    <col min="4" max="4" width="11" style="19" customWidth="1"/>
    <col min="5" max="5" width="7.85546875" style="19" customWidth="1"/>
    <col min="6" max="6" width="14" style="19" customWidth="1"/>
    <col min="7" max="7" width="13.42578125" style="19" customWidth="1"/>
    <col min="8" max="12" width="15.28515625" style="19" customWidth="1"/>
    <col min="13" max="13" width="16.5703125" style="19" customWidth="1"/>
    <col min="14" max="16384" width="9.140625" style="19"/>
  </cols>
  <sheetData>
    <row r="1" spans="1:13" x14ac:dyDescent="0.2">
      <c r="L1" s="135" t="s">
        <v>62</v>
      </c>
      <c r="M1" s="135"/>
    </row>
    <row r="2" spans="1:13" x14ac:dyDescent="0.2">
      <c r="L2" s="46"/>
      <c r="M2" s="46"/>
    </row>
    <row r="3" spans="1:13" ht="15.75" x14ac:dyDescent="0.25">
      <c r="A3" s="136" t="s">
        <v>61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s="44" customFormat="1" ht="11.25" x14ac:dyDescent="0.2">
      <c r="G4" s="45"/>
    </row>
    <row r="5" spans="1:13" ht="27.75" customHeight="1" x14ac:dyDescent="0.25">
      <c r="A5" s="137" t="s">
        <v>60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</row>
    <row r="6" spans="1:13" s="61" customFormat="1" ht="15.75" hidden="1" x14ac:dyDescent="0.25">
      <c r="A6" s="138" t="s">
        <v>66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7" spans="1:13" s="26" customFormat="1" ht="15.75" x14ac:dyDescent="0.25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</row>
    <row r="8" spans="1:13" s="26" customFormat="1" ht="15.75" x14ac:dyDescent="0.25">
      <c r="A8" s="42"/>
      <c r="B8" s="43" t="s">
        <v>71</v>
      </c>
      <c r="C8" s="43"/>
      <c r="D8" s="43"/>
      <c r="E8" s="43"/>
      <c r="F8" s="43"/>
      <c r="G8" s="42"/>
      <c r="H8" s="42"/>
      <c r="I8" s="42"/>
      <c r="J8" s="42"/>
      <c r="K8" s="75"/>
      <c r="L8" s="42"/>
    </row>
    <row r="9" spans="1:13" s="26" customFormat="1" ht="13.5" customHeight="1" x14ac:dyDescent="0.2">
      <c r="A9" s="35"/>
      <c r="B9" s="35"/>
      <c r="C9" s="35"/>
      <c r="D9" s="35"/>
      <c r="E9" s="35"/>
      <c r="F9" s="35"/>
      <c r="G9" s="35"/>
      <c r="H9" s="34"/>
      <c r="I9" s="34"/>
      <c r="J9" s="34"/>
      <c r="K9" s="34"/>
      <c r="L9" s="34"/>
      <c r="M9" s="33"/>
    </row>
    <row r="10" spans="1:13" ht="12.75" customHeight="1" x14ac:dyDescent="0.2">
      <c r="A10" s="122" t="s">
        <v>59</v>
      </c>
      <c r="B10" s="122" t="s">
        <v>58</v>
      </c>
      <c r="C10" s="122" t="s">
        <v>57</v>
      </c>
      <c r="D10" s="122" t="s">
        <v>56</v>
      </c>
      <c r="E10" s="122" t="s">
        <v>55</v>
      </c>
      <c r="F10" s="120" t="s">
        <v>54</v>
      </c>
      <c r="G10" s="122" t="s">
        <v>53</v>
      </c>
      <c r="H10" s="124" t="s">
        <v>76</v>
      </c>
      <c r="I10" s="125"/>
      <c r="J10" s="125"/>
      <c r="K10" s="125"/>
      <c r="L10" s="125"/>
      <c r="M10" s="126" t="s">
        <v>52</v>
      </c>
    </row>
    <row r="11" spans="1:13" ht="80.25" customHeight="1" x14ac:dyDescent="0.2">
      <c r="A11" s="134"/>
      <c r="B11" s="134"/>
      <c r="C11" s="134"/>
      <c r="D11" s="123"/>
      <c r="E11" s="134"/>
      <c r="F11" s="121"/>
      <c r="G11" s="123"/>
      <c r="H11" s="41" t="s">
        <v>51</v>
      </c>
      <c r="I11" s="41" t="s">
        <v>50</v>
      </c>
      <c r="J11" s="41" t="s">
        <v>49</v>
      </c>
      <c r="K11" s="41" t="s">
        <v>78</v>
      </c>
      <c r="L11" s="41" t="s">
        <v>48</v>
      </c>
      <c r="M11" s="127"/>
    </row>
    <row r="12" spans="1:13" s="26" customFormat="1" ht="25.5" x14ac:dyDescent="0.2">
      <c r="A12" s="83">
        <v>1</v>
      </c>
      <c r="B12" s="63" t="s">
        <v>75</v>
      </c>
      <c r="C12" s="64" t="s">
        <v>69</v>
      </c>
      <c r="D12" s="65">
        <v>12987</v>
      </c>
      <c r="E12" s="66">
        <v>1</v>
      </c>
      <c r="F12" s="66">
        <f>ROUND(((5+4+3.9+8.5+8.5+3)/100+1),3)</f>
        <v>1.329</v>
      </c>
      <c r="G12" s="67">
        <f>ROUND((D12*E12*F12),2)</f>
        <v>17259.72</v>
      </c>
      <c r="H12" s="68">
        <f>ROUND((0.19*G12*1.09*H21*9.41),3)*1000*0.5</f>
        <v>16817966</v>
      </c>
      <c r="I12" s="68">
        <f>ROUND((0.6*G12*1.09*H21*4.78),3)*1000*0.1</f>
        <v>5395595.6000000006</v>
      </c>
      <c r="J12" s="68">
        <f>ROUND((0.04*G12*1.09*$H$21*26.94),3)*1000*0.1</f>
        <v>2027299.1</v>
      </c>
      <c r="K12" s="68">
        <f>ROUND((0.08*G12*1.09*$H$21*4.27*0.6),3)*1000</f>
        <v>3855932</v>
      </c>
      <c r="L12" s="68">
        <f>ROUND((0.09*G12*1.09*$H$21*9.43),3)*1000*0.5</f>
        <v>7983337</v>
      </c>
      <c r="M12" s="69">
        <f>SUM(H12:L12)</f>
        <v>36080129.700000003</v>
      </c>
    </row>
    <row r="13" spans="1:13" s="26" customFormat="1" x14ac:dyDescent="0.2">
      <c r="A13" s="40">
        <v>2</v>
      </c>
      <c r="B13" s="63" t="s">
        <v>72</v>
      </c>
      <c r="C13" s="64" t="s">
        <v>47</v>
      </c>
      <c r="D13" s="65">
        <v>963</v>
      </c>
      <c r="E13" s="66">
        <v>1</v>
      </c>
      <c r="F13" s="66">
        <f>F12</f>
        <v>1.329</v>
      </c>
      <c r="G13" s="67">
        <f>ROUND((D13*E13*F13),2)</f>
        <v>1279.83</v>
      </c>
      <c r="H13" s="68">
        <f>ROUND((0.19*G13*1.09*$H$21*9.41),3)*1000</f>
        <v>2494147</v>
      </c>
      <c r="I13" s="68">
        <f>ROUND((0.6*G13*1.09*H21*4.78),3)*1000*0.5</f>
        <v>2000451</v>
      </c>
      <c r="J13" s="68">
        <f>ROUND((0.04*G13*1.09*H21*15.11),3)*1000</f>
        <v>843147</v>
      </c>
      <c r="K13" s="68">
        <f>ROUND((0.08*G13*1.09*$H$21*4.27*0.6),3)*1000</f>
        <v>285922</v>
      </c>
      <c r="L13" s="68">
        <f>ROUND((0.09*G13*1.09*$H$21*9.43),3)*1000</f>
        <v>1183949</v>
      </c>
      <c r="M13" s="69">
        <f t="shared" ref="M13:M19" si="0">SUM(H13:L13)</f>
        <v>6807616</v>
      </c>
    </row>
    <row r="14" spans="1:13" s="26" customFormat="1" x14ac:dyDescent="0.2">
      <c r="A14" s="40">
        <v>3</v>
      </c>
      <c r="B14" s="63" t="s">
        <v>73</v>
      </c>
      <c r="C14" s="64" t="s">
        <v>47</v>
      </c>
      <c r="D14" s="65">
        <v>452</v>
      </c>
      <c r="E14" s="66">
        <v>1</v>
      </c>
      <c r="F14" s="66">
        <f>F13</f>
        <v>1.329</v>
      </c>
      <c r="G14" s="67">
        <f>ROUND((D14*E14*F14),2)</f>
        <v>600.71</v>
      </c>
      <c r="H14" s="68">
        <f>ROUND((0.19*G14*1.09*$H$21*9.41),3)*1000</f>
        <v>1170670</v>
      </c>
      <c r="I14" s="68">
        <f>ROUND((0.6*G14*1.09*H21*4.78),3)*1000*0.5</f>
        <v>938946</v>
      </c>
      <c r="J14" s="68">
        <f>ROUND((0.04*G14*1.09*H21*15.11),3)*1000</f>
        <v>395745</v>
      </c>
      <c r="K14" s="68">
        <f>ROUND((0.08*G14*1.09*$H$21*4.27*0.6),3)*1000</f>
        <v>134202</v>
      </c>
      <c r="L14" s="68">
        <f>ROUND((0.09*G14*1.09*$H$21*9.43),3)*1000</f>
        <v>555707</v>
      </c>
      <c r="M14" s="69">
        <f t="shared" si="0"/>
        <v>3195270</v>
      </c>
    </row>
    <row r="15" spans="1:13" s="26" customFormat="1" ht="25.5" x14ac:dyDescent="0.2">
      <c r="A15" s="40">
        <v>4</v>
      </c>
      <c r="B15" s="63" t="s">
        <v>87</v>
      </c>
      <c r="C15" s="64" t="s">
        <v>86</v>
      </c>
      <c r="D15" s="65">
        <v>1004.6</v>
      </c>
      <c r="E15" s="66">
        <v>0</v>
      </c>
      <c r="F15" s="66">
        <f>ROUND(((1.5+3.3+9+8+3)/100+1),3)</f>
        <v>1.248</v>
      </c>
      <c r="G15" s="67">
        <f>ROUND((D15*E15*F15),2)</f>
        <v>0</v>
      </c>
      <c r="H15" s="68">
        <f>ROUND((0.19*G15*1.09*$H$21*6.18),3)*1000</f>
        <v>0</v>
      </c>
      <c r="I15" s="68">
        <f>ROUND((0*G15*1.09*H21*4.78),3)*1000</f>
        <v>0</v>
      </c>
      <c r="J15" s="68">
        <f>ROUND((0*G15*1.09*$H$21*26.94),3)*1000</f>
        <v>0</v>
      </c>
      <c r="K15" s="68">
        <f>ROUND((0.075*G15*1.09*$H$21*4.27*0.6),3)*1000</f>
        <v>0</v>
      </c>
      <c r="L15" s="68">
        <f>ROUND((0.125*G15*1.09*$H$21*9.43),3)*1000</f>
        <v>0</v>
      </c>
      <c r="M15" s="69">
        <f>SUM(H15:L15)</f>
        <v>0</v>
      </c>
    </row>
    <row r="16" spans="1:13" s="26" customFormat="1" ht="13.5" x14ac:dyDescent="0.2">
      <c r="A16" s="128" t="s">
        <v>68</v>
      </c>
      <c r="B16" s="129"/>
      <c r="C16" s="129"/>
      <c r="D16" s="129"/>
      <c r="E16" s="129"/>
      <c r="F16" s="129"/>
      <c r="G16" s="130"/>
      <c r="H16" s="39">
        <f>ROUND((SUM(H12:H15)),2)</f>
        <v>20482783</v>
      </c>
      <c r="I16" s="39">
        <f t="shared" ref="I16:L16" si="1">ROUND((SUM(I12:I15)),2)</f>
        <v>8334992.5999999996</v>
      </c>
      <c r="J16" s="39">
        <f t="shared" si="1"/>
        <v>3266191.1</v>
      </c>
      <c r="K16" s="39">
        <f t="shared" si="1"/>
        <v>4276056</v>
      </c>
      <c r="L16" s="39">
        <f t="shared" si="1"/>
        <v>9722993</v>
      </c>
      <c r="M16" s="39">
        <f>SUM(H16:L16)</f>
        <v>46083015.700000003</v>
      </c>
    </row>
    <row r="17" spans="1:13" s="26" customFormat="1" ht="13.5" customHeight="1" x14ac:dyDescent="0.2">
      <c r="A17" s="131" t="s">
        <v>74</v>
      </c>
      <c r="B17" s="132"/>
      <c r="C17" s="132"/>
      <c r="D17" s="132"/>
      <c r="E17" s="132"/>
      <c r="F17" s="132"/>
      <c r="G17" s="133"/>
      <c r="H17" s="37">
        <f>H16*0.2</f>
        <v>4096556.6</v>
      </c>
      <c r="I17" s="37">
        <f t="shared" ref="I17:L17" si="2">I16*0.2</f>
        <v>1666998.52</v>
      </c>
      <c r="J17" s="37">
        <f t="shared" si="2"/>
        <v>653238.22000000009</v>
      </c>
      <c r="K17" s="37">
        <f t="shared" si="2"/>
        <v>855211.20000000007</v>
      </c>
      <c r="L17" s="37">
        <f t="shared" si="2"/>
        <v>1944598.6</v>
      </c>
      <c r="M17" s="37">
        <f>SUM(H17:L17)</f>
        <v>9216603.1400000006</v>
      </c>
    </row>
    <row r="18" spans="1:13" s="26" customFormat="1" ht="13.5" customHeight="1" x14ac:dyDescent="0.2">
      <c r="A18" s="112" t="s">
        <v>77</v>
      </c>
      <c r="B18" s="113"/>
      <c r="C18" s="113"/>
      <c r="D18" s="113"/>
      <c r="E18" s="113"/>
      <c r="F18" s="113"/>
      <c r="G18" s="114"/>
      <c r="H18" s="38">
        <f>H17+H16</f>
        <v>24579339.600000001</v>
      </c>
      <c r="I18" s="38">
        <f t="shared" ref="I18:L18" si="3">I17+I16</f>
        <v>10001991.119999999</v>
      </c>
      <c r="J18" s="38">
        <f t="shared" si="3"/>
        <v>3919429.3200000003</v>
      </c>
      <c r="K18" s="38">
        <f t="shared" si="3"/>
        <v>5131267.2</v>
      </c>
      <c r="L18" s="38">
        <f t="shared" si="3"/>
        <v>11667591.6</v>
      </c>
      <c r="M18" s="38">
        <f>SUM(H18:L18)</f>
        <v>55299618.840000004</v>
      </c>
    </row>
    <row r="19" spans="1:13" s="26" customFormat="1" ht="13.5" hidden="1" customHeight="1" x14ac:dyDescent="0.2">
      <c r="A19" s="115" t="s">
        <v>67</v>
      </c>
      <c r="B19" s="116"/>
      <c r="C19" s="116"/>
      <c r="D19" s="116"/>
      <c r="E19" s="116"/>
      <c r="F19" s="116"/>
      <c r="G19" s="117"/>
      <c r="H19" s="37">
        <f>(H17+H18)*7.61</f>
        <v>218223570.08200002</v>
      </c>
      <c r="I19" s="37">
        <f>(I17+I18)*4.44</f>
        <v>51810314.001599997</v>
      </c>
      <c r="J19" s="37">
        <f>(J17+J18)*14.31</f>
        <v>65434872.497400001</v>
      </c>
      <c r="K19" s="37"/>
      <c r="L19" s="37">
        <f>(L17+L18)*8.74</f>
        <v>118970542.34799999</v>
      </c>
      <c r="M19" s="36">
        <f t="shared" si="0"/>
        <v>454439298.92900002</v>
      </c>
    </row>
    <row r="20" spans="1:13" s="58" customFormat="1" x14ac:dyDescent="0.2">
      <c r="A20" s="56"/>
      <c r="B20" s="56"/>
      <c r="C20" s="56"/>
      <c r="D20" s="56"/>
      <c r="E20" s="56"/>
      <c r="F20" s="56"/>
      <c r="G20" s="56"/>
      <c r="H20" s="57"/>
      <c r="I20" s="57"/>
      <c r="J20" s="57"/>
      <c r="K20" s="57"/>
      <c r="L20" s="57"/>
      <c r="M20" s="57"/>
    </row>
    <row r="21" spans="1:13" s="58" customFormat="1" ht="12.75" customHeight="1" x14ac:dyDescent="0.2">
      <c r="A21" s="118" t="s">
        <v>65</v>
      </c>
      <c r="B21" s="118"/>
      <c r="C21" s="118"/>
      <c r="D21" s="118"/>
      <c r="E21" s="118"/>
      <c r="F21" s="118"/>
      <c r="G21" s="118"/>
      <c r="H21" s="59">
        <v>1</v>
      </c>
      <c r="I21" s="57"/>
      <c r="J21" s="57"/>
      <c r="K21" s="57"/>
      <c r="L21" s="57"/>
      <c r="M21" s="57"/>
    </row>
    <row r="22" spans="1:13" s="26" customFormat="1" ht="13.5" customHeight="1" x14ac:dyDescent="0.2">
      <c r="A22" s="35"/>
      <c r="B22" s="35"/>
      <c r="C22" s="35"/>
      <c r="D22" s="35"/>
      <c r="E22" s="35"/>
      <c r="F22" s="35"/>
      <c r="G22" s="35"/>
      <c r="H22" s="34"/>
      <c r="I22" s="34"/>
      <c r="J22" s="34"/>
      <c r="K22" s="34"/>
      <c r="L22" s="34"/>
      <c r="M22" s="60"/>
    </row>
    <row r="23" spans="1:13" s="32" customFormat="1" ht="13.5" customHeight="1" x14ac:dyDescent="0.2">
      <c r="A23" s="35"/>
      <c r="B23" s="35"/>
      <c r="C23" s="35"/>
      <c r="D23" s="35"/>
      <c r="E23" s="35"/>
      <c r="F23" s="35"/>
      <c r="G23" s="35"/>
      <c r="H23" s="34"/>
      <c r="I23" s="34"/>
      <c r="J23" s="34"/>
      <c r="K23" s="34"/>
      <c r="L23" s="34"/>
      <c r="M23" s="33"/>
    </row>
    <row r="24" spans="1:13" s="26" customFormat="1" x14ac:dyDescent="0.2">
      <c r="A24" s="27"/>
      <c r="B24" s="31" t="s">
        <v>46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s="26" customFormat="1" ht="24.75" customHeight="1" x14ac:dyDescent="0.2">
      <c r="A25" s="30" t="s">
        <v>45</v>
      </c>
      <c r="B25" s="119" t="s">
        <v>44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</row>
    <row r="26" spans="1:13" s="29" customFormat="1" ht="11.25" x14ac:dyDescent="0.2">
      <c r="F26" s="29" t="s">
        <v>43</v>
      </c>
    </row>
    <row r="27" spans="1:13" s="26" customFormat="1" x14ac:dyDescent="0.2">
      <c r="A27" s="28" t="s">
        <v>42</v>
      </c>
      <c r="B27" s="27" t="s">
        <v>41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9" spans="1:13" s="20" customFormat="1" outlineLevel="1" x14ac:dyDescent="0.2">
      <c r="A29" s="25" t="s">
        <v>40</v>
      </c>
      <c r="B29" s="24" t="s">
        <v>39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s="20" customFormat="1" outlineLevel="1" x14ac:dyDescent="0.2">
      <c r="A30" s="23" t="s">
        <v>38</v>
      </c>
      <c r="B30" s="21" t="s">
        <v>37</v>
      </c>
      <c r="C30" s="21"/>
      <c r="D30" s="21" t="s">
        <v>92</v>
      </c>
      <c r="E30" s="21"/>
      <c r="F30" s="21"/>
      <c r="G30" s="21"/>
      <c r="H30" s="21"/>
      <c r="I30" s="21"/>
      <c r="J30" s="21"/>
      <c r="K30" s="21"/>
      <c r="L30" s="21"/>
      <c r="M30" s="21"/>
    </row>
    <row r="31" spans="1:13" s="20" customFormat="1" outlineLevel="1" x14ac:dyDescent="0.2">
      <c r="A31" s="22" t="s">
        <v>18</v>
      </c>
      <c r="B31" s="21" t="s">
        <v>36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s="20" customFormat="1" outlineLevel="1" x14ac:dyDescent="0.2">
      <c r="A32" s="22" t="s">
        <v>18</v>
      </c>
      <c r="B32" s="21" t="s">
        <v>35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s="20" customFormat="1" outlineLevel="1" x14ac:dyDescent="0.2">
      <c r="A33" s="22" t="s">
        <v>18</v>
      </c>
      <c r="B33" s="21" t="s">
        <v>34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s="20" customFormat="1" outlineLevel="1" x14ac:dyDescent="0.2">
      <c r="A34" s="22" t="s">
        <v>18</v>
      </c>
      <c r="B34" s="21" t="s">
        <v>33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s="20" customFormat="1" outlineLevel="1" x14ac:dyDescent="0.2">
      <c r="A35" s="22" t="s">
        <v>18</v>
      </c>
      <c r="B35" s="21" t="s">
        <v>23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s="20" customFormat="1" outlineLevel="1" x14ac:dyDescent="0.2">
      <c r="A36" s="22" t="s">
        <v>18</v>
      </c>
      <c r="B36" s="21" t="s">
        <v>32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s="20" customFormat="1" ht="12" customHeight="1" outlineLevel="1" x14ac:dyDescent="0.2">
      <c r="A37" s="22" t="s">
        <v>18</v>
      </c>
      <c r="B37" s="21" t="s">
        <v>21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s="20" customFormat="1" hidden="1" outlineLevel="1" x14ac:dyDescent="0.2">
      <c r="A38" s="22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s="20" customFormat="1" hidden="1" x14ac:dyDescent="0.2">
      <c r="A39" s="25" t="s">
        <v>31</v>
      </c>
      <c r="B39" s="24" t="s">
        <v>30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s="20" customFormat="1" hidden="1" x14ac:dyDescent="0.2">
      <c r="A40" s="23" t="s">
        <v>29</v>
      </c>
      <c r="B40" s="21" t="s">
        <v>28</v>
      </c>
      <c r="C40" s="21" t="s">
        <v>27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 s="20" customFormat="1" hidden="1" x14ac:dyDescent="0.2">
      <c r="A41" s="22" t="s">
        <v>18</v>
      </c>
      <c r="B41" s="21" t="s">
        <v>26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3" s="20" customFormat="1" hidden="1" x14ac:dyDescent="0.2">
      <c r="A42" s="22" t="s">
        <v>18</v>
      </c>
      <c r="B42" s="21" t="s">
        <v>25</v>
      </c>
    </row>
    <row r="43" spans="1:13" s="20" customFormat="1" hidden="1" x14ac:dyDescent="0.2">
      <c r="A43" s="22" t="s">
        <v>18</v>
      </c>
      <c r="B43" s="21" t="s">
        <v>24</v>
      </c>
    </row>
    <row r="44" spans="1:13" s="20" customFormat="1" hidden="1" x14ac:dyDescent="0.2">
      <c r="A44" s="22" t="s">
        <v>18</v>
      </c>
      <c r="B44" s="21" t="s">
        <v>23</v>
      </c>
    </row>
    <row r="45" spans="1:13" s="20" customFormat="1" hidden="1" x14ac:dyDescent="0.2">
      <c r="A45" s="22" t="s">
        <v>18</v>
      </c>
      <c r="B45" s="21" t="s">
        <v>22</v>
      </c>
    </row>
    <row r="46" spans="1:13" s="20" customFormat="1" hidden="1" x14ac:dyDescent="0.2">
      <c r="A46" s="22" t="s">
        <v>18</v>
      </c>
      <c r="B46" s="21" t="s">
        <v>21</v>
      </c>
    </row>
    <row r="47" spans="1:13" s="20" customFormat="1" hidden="1" outlineLevel="1" x14ac:dyDescent="0.2">
      <c r="A47" s="23" t="s">
        <v>20</v>
      </c>
      <c r="B47" s="21" t="s">
        <v>19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s="20" customFormat="1" hidden="1" outlineLevel="1" x14ac:dyDescent="0.2">
      <c r="A48" s="22" t="s">
        <v>18</v>
      </c>
      <c r="B48" s="21" t="s">
        <v>64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1:4" collapsed="1" x14ac:dyDescent="0.2">
      <c r="A49" s="77" t="s">
        <v>40</v>
      </c>
      <c r="B49" s="78" t="s">
        <v>85</v>
      </c>
    </row>
    <row r="50" spans="1:4" x14ac:dyDescent="0.2">
      <c r="A50" s="79" t="s">
        <v>38</v>
      </c>
      <c r="B50" s="80" t="s">
        <v>28</v>
      </c>
      <c r="D50" s="21" t="s">
        <v>91</v>
      </c>
    </row>
    <row r="51" spans="1:4" x14ac:dyDescent="0.2">
      <c r="A51" s="81" t="s">
        <v>18</v>
      </c>
      <c r="B51" s="80" t="s">
        <v>26</v>
      </c>
    </row>
    <row r="52" spans="1:4" x14ac:dyDescent="0.2">
      <c r="A52" s="81" t="s">
        <v>18</v>
      </c>
      <c r="B52" s="80" t="s">
        <v>25</v>
      </c>
    </row>
    <row r="53" spans="1:4" x14ac:dyDescent="0.2">
      <c r="A53" s="81" t="s">
        <v>18</v>
      </c>
      <c r="B53" s="80" t="s">
        <v>24</v>
      </c>
    </row>
    <row r="54" spans="1:4" x14ac:dyDescent="0.2">
      <c r="A54" s="81" t="s">
        <v>18</v>
      </c>
      <c r="B54" s="80" t="s">
        <v>22</v>
      </c>
    </row>
    <row r="55" spans="1:4" x14ac:dyDescent="0.2">
      <c r="A55" s="81" t="s">
        <v>18</v>
      </c>
      <c r="B55" s="80" t="s">
        <v>21</v>
      </c>
    </row>
  </sheetData>
  <mergeCells count="20">
    <mergeCell ref="F10:F11"/>
    <mergeCell ref="B25:M25"/>
    <mergeCell ref="G10:G11"/>
    <mergeCell ref="H10:L10"/>
    <mergeCell ref="M10:M11"/>
    <mergeCell ref="A21:G21"/>
    <mergeCell ref="A10:A11"/>
    <mergeCell ref="B10:B11"/>
    <mergeCell ref="C10:C11"/>
    <mergeCell ref="D10:D11"/>
    <mergeCell ref="E10:E11"/>
    <mergeCell ref="A17:G17"/>
    <mergeCell ref="A18:G18"/>
    <mergeCell ref="A19:G19"/>
    <mergeCell ref="A16:G16"/>
    <mergeCell ref="L1:M1"/>
    <mergeCell ref="A3:M3"/>
    <mergeCell ref="A5:M5"/>
    <mergeCell ref="A7:L7"/>
    <mergeCell ref="A6:M6"/>
  </mergeCells>
  <pageMargins left="0.70866141732283472" right="0.70866141732283472" top="0.74803149606299213" bottom="0.74803149606299213" header="0.31496062992125984" footer="0.31496062992125984"/>
  <pageSetup paperSize="9" scale="69" firstPageNumber="2" fitToHeight="0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view="pageBreakPreview" topLeftCell="A19" zoomScale="130" zoomScaleNormal="100" zoomScaleSheetLayoutView="130" workbookViewId="0">
      <selection activeCell="B68" sqref="B68"/>
    </sheetView>
  </sheetViews>
  <sheetFormatPr defaultRowHeight="12.75" outlineLevelRow="1" x14ac:dyDescent="0.2"/>
  <cols>
    <col min="1" max="1" width="3.85546875" style="19" customWidth="1"/>
    <col min="2" max="2" width="38.7109375" style="19" customWidth="1"/>
    <col min="3" max="3" width="11.42578125" style="19" customWidth="1"/>
    <col min="4" max="4" width="11" style="19" customWidth="1"/>
    <col min="5" max="5" width="7.85546875" style="19" customWidth="1"/>
    <col min="6" max="6" width="14.7109375" style="19" customWidth="1"/>
    <col min="7" max="7" width="13.42578125" style="19" customWidth="1"/>
    <col min="8" max="12" width="15.28515625" style="19" customWidth="1"/>
    <col min="13" max="13" width="16.5703125" style="19" customWidth="1"/>
    <col min="14" max="14" width="23.42578125" style="19" customWidth="1"/>
    <col min="15" max="16384" width="9.140625" style="19"/>
  </cols>
  <sheetData>
    <row r="1" spans="1:14" x14ac:dyDescent="0.2">
      <c r="L1" s="135"/>
      <c r="M1" s="135"/>
    </row>
    <row r="2" spans="1:14" x14ac:dyDescent="0.2">
      <c r="L2" s="102"/>
      <c r="M2" s="102"/>
    </row>
    <row r="3" spans="1:14" ht="15.75" x14ac:dyDescent="0.25">
      <c r="A3" s="136" t="s">
        <v>61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4" s="44" customFormat="1" ht="11.25" x14ac:dyDescent="0.2">
      <c r="G4" s="45"/>
    </row>
    <row r="5" spans="1:14" ht="27.75" customHeight="1" x14ac:dyDescent="0.25">
      <c r="A5" s="137" t="s">
        <v>60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</row>
    <row r="6" spans="1:14" s="61" customFormat="1" ht="15.75" x14ac:dyDescent="0.25">
      <c r="A6" s="138" t="s">
        <v>123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7" spans="1:14" s="26" customFormat="1" ht="15.75" x14ac:dyDescent="0.25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</row>
    <row r="8" spans="1:14" s="26" customFormat="1" ht="15.75" x14ac:dyDescent="0.25">
      <c r="A8" s="103"/>
      <c r="B8" s="43" t="s">
        <v>119</v>
      </c>
      <c r="C8" s="43"/>
      <c r="D8" s="43"/>
      <c r="E8" s="43"/>
      <c r="F8" s="43"/>
      <c r="G8" s="103"/>
      <c r="H8" s="103"/>
      <c r="I8" s="103"/>
      <c r="J8" s="103"/>
      <c r="K8" s="103"/>
      <c r="L8" s="103"/>
    </row>
    <row r="9" spans="1:14" s="26" customFormat="1" ht="13.5" customHeight="1" x14ac:dyDescent="0.2">
      <c r="A9" s="35"/>
      <c r="B9" s="35"/>
      <c r="C9" s="35"/>
      <c r="D9" s="35"/>
      <c r="E9" s="35"/>
      <c r="F9" s="35"/>
      <c r="G9" s="35"/>
      <c r="H9" s="34"/>
      <c r="I9" s="34"/>
      <c r="J9" s="34"/>
      <c r="K9" s="34"/>
      <c r="L9" s="34"/>
      <c r="M9" s="33"/>
    </row>
    <row r="10" spans="1:14" ht="12.75" customHeight="1" x14ac:dyDescent="0.2">
      <c r="A10" s="122" t="s">
        <v>59</v>
      </c>
      <c r="B10" s="122" t="s">
        <v>58</v>
      </c>
      <c r="C10" s="122" t="s">
        <v>57</v>
      </c>
      <c r="D10" s="122" t="s">
        <v>56</v>
      </c>
      <c r="E10" s="122" t="s">
        <v>55</v>
      </c>
      <c r="F10" s="120" t="s">
        <v>54</v>
      </c>
      <c r="G10" s="122" t="s">
        <v>53</v>
      </c>
      <c r="H10" s="124" t="s">
        <v>116</v>
      </c>
      <c r="I10" s="125"/>
      <c r="J10" s="125"/>
      <c r="K10" s="125"/>
      <c r="L10" s="125"/>
      <c r="M10" s="126" t="s">
        <v>52</v>
      </c>
    </row>
    <row r="11" spans="1:14" ht="80.25" customHeight="1" x14ac:dyDescent="0.2">
      <c r="A11" s="134"/>
      <c r="B11" s="134"/>
      <c r="C11" s="134"/>
      <c r="D11" s="123"/>
      <c r="E11" s="134"/>
      <c r="F11" s="121"/>
      <c r="G11" s="123"/>
      <c r="H11" s="41" t="s">
        <v>51</v>
      </c>
      <c r="I11" s="41" t="s">
        <v>50</v>
      </c>
      <c r="J11" s="41" t="s">
        <v>49</v>
      </c>
      <c r="K11" s="41" t="s">
        <v>78</v>
      </c>
      <c r="L11" s="41" t="s">
        <v>48</v>
      </c>
      <c r="M11" s="127"/>
    </row>
    <row r="12" spans="1:14" s="26" customFormat="1" ht="25.5" x14ac:dyDescent="0.2">
      <c r="A12" s="83">
        <v>1</v>
      </c>
      <c r="B12" s="63" t="s">
        <v>124</v>
      </c>
      <c r="C12" s="64" t="s">
        <v>69</v>
      </c>
      <c r="D12" s="65">
        <v>12987</v>
      </c>
      <c r="E12" s="66">
        <v>1</v>
      </c>
      <c r="F12" s="66">
        <f>ROUND(((5+4+3.9*0.8+8.5+8.5+1.5)/100+1),3)</f>
        <v>1.306</v>
      </c>
      <c r="G12" s="67">
        <f>ROUND((D12*E12*F12),2)</f>
        <v>16961.02</v>
      </c>
      <c r="H12" s="68">
        <f>ROUND((0.19*G12*1.09*H20*9.88),3)*1000</f>
        <v>7472695</v>
      </c>
      <c r="I12" s="68">
        <f>ROUND((0.6*G12*1.09*H20*4.91),3)*1000*0.4</f>
        <v>4690935.2</v>
      </c>
      <c r="J12" s="68">
        <f>ROUND((0.04*G12*1.09*$H$20*27.46),3)*1000</f>
        <v>4372474</v>
      </c>
      <c r="K12" s="68">
        <f>ROUND((0.08*G12*1.09*$H$20*4.37*0.6),3)*1000</f>
        <v>835006</v>
      </c>
      <c r="L12" s="68">
        <f>ROUND((0.09*G12*1.09*$H$20*4.37),3)*1000</f>
        <v>1565635</v>
      </c>
      <c r="M12" s="69">
        <f>SUM(H12:L12)</f>
        <v>18936745.199999999</v>
      </c>
    </row>
    <row r="13" spans="1:14" s="26" customFormat="1" x14ac:dyDescent="0.2">
      <c r="A13" s="40">
        <v>2</v>
      </c>
      <c r="B13" s="63" t="s">
        <v>72</v>
      </c>
      <c r="C13" s="64" t="s">
        <v>47</v>
      </c>
      <c r="D13" s="65">
        <v>963</v>
      </c>
      <c r="E13" s="66">
        <v>1</v>
      </c>
      <c r="F13" s="66">
        <f>F12</f>
        <v>1.306</v>
      </c>
      <c r="G13" s="67">
        <f>ROUND((D13*E13*F13),2)</f>
        <v>1257.68</v>
      </c>
      <c r="H13" s="68">
        <f>ROUND((0.19*G13*1.09*$H$20*9.88),3)*1000</f>
        <v>554109</v>
      </c>
      <c r="I13" s="68">
        <f>ROUND((0.6*G13*1.09*H20*4.91),3)*1000*0.4</f>
        <v>347838.4</v>
      </c>
      <c r="J13" s="68">
        <f>ROUND((0.04*G13*1.09*H20*27.46),3)*1000</f>
        <v>324224</v>
      </c>
      <c r="K13" s="68">
        <f>ROUND((0.08*G13*1.09*$H$20*4.37*0.6),3)*1000</f>
        <v>61917</v>
      </c>
      <c r="L13" s="68">
        <f>ROUND((0.09*G13*1.09*$H$20*4.37),3)*1000</f>
        <v>116094</v>
      </c>
      <c r="M13" s="69">
        <f t="shared" ref="M13:M18" si="0">SUM(H13:L13)</f>
        <v>1404182.4</v>
      </c>
    </row>
    <row r="14" spans="1:14" s="26" customFormat="1" x14ac:dyDescent="0.2">
      <c r="A14" s="40">
        <v>3</v>
      </c>
      <c r="B14" s="63" t="s">
        <v>73</v>
      </c>
      <c r="C14" s="64" t="s">
        <v>47</v>
      </c>
      <c r="D14" s="65">
        <v>452</v>
      </c>
      <c r="E14" s="66">
        <v>1</v>
      </c>
      <c r="F14" s="66">
        <f>F13</f>
        <v>1.306</v>
      </c>
      <c r="G14" s="67">
        <f>ROUND((D14*E14*F14),2)</f>
        <v>590.30999999999995</v>
      </c>
      <c r="H14" s="68">
        <f>ROUND((0.19*G14*1.09*$H$20*9.88),3)*1000</f>
        <v>260079</v>
      </c>
      <c r="I14" s="68">
        <f>ROUND((0.6*G14*1.09*H20*4.91),3)*1000*0.4</f>
        <v>163262.80000000002</v>
      </c>
      <c r="J14" s="68">
        <f>ROUND((0.04*G14*1.09*H20*27.46),3)*1000</f>
        <v>152179</v>
      </c>
      <c r="K14" s="68">
        <f>ROUND((0.08*G14*1.09*$H$20*4.37*0.6),3)*1000</f>
        <v>29061</v>
      </c>
      <c r="L14" s="68">
        <f>ROUND((0.09*G14*1.09*$H$20*4.37),3)*1000+0.6</f>
        <v>54490.6</v>
      </c>
      <c r="M14" s="69">
        <f t="shared" si="0"/>
        <v>659072.4</v>
      </c>
    </row>
    <row r="15" spans="1:14" s="26" customFormat="1" ht="13.5" x14ac:dyDescent="0.2">
      <c r="A15" s="128" t="s">
        <v>125</v>
      </c>
      <c r="B15" s="129"/>
      <c r="C15" s="129"/>
      <c r="D15" s="129"/>
      <c r="E15" s="129"/>
      <c r="F15" s="129"/>
      <c r="G15" s="130"/>
      <c r="H15" s="39">
        <f>ROUND((SUM(H12:H14)),2)</f>
        <v>8286883</v>
      </c>
      <c r="I15" s="39">
        <f>ROUND((SUM(I12:I14)),2)</f>
        <v>5202036.4000000004</v>
      </c>
      <c r="J15" s="39">
        <f>ROUND((SUM(J12:J14)),2)</f>
        <v>4848877</v>
      </c>
      <c r="K15" s="39">
        <f>ROUND((SUM(K12:K14)),2)</f>
        <v>925984</v>
      </c>
      <c r="L15" s="39">
        <f>ROUND((SUM(L12:L14)),2)</f>
        <v>1736219.6</v>
      </c>
      <c r="M15" s="39">
        <f>SUM(H15:L15)</f>
        <v>21000000</v>
      </c>
      <c r="N15" s="99"/>
    </row>
    <row r="16" spans="1:14" s="26" customFormat="1" ht="13.5" customHeight="1" x14ac:dyDescent="0.2">
      <c r="A16" s="131" t="s">
        <v>74</v>
      </c>
      <c r="B16" s="132"/>
      <c r="C16" s="132"/>
      <c r="D16" s="132"/>
      <c r="E16" s="132"/>
      <c r="F16" s="132"/>
      <c r="G16" s="133"/>
      <c r="H16" s="37">
        <f>H15*0.2</f>
        <v>1657376.6</v>
      </c>
      <c r="I16" s="37">
        <f t="shared" ref="I16:L16" si="1">I15*0.2</f>
        <v>1040407.2800000001</v>
      </c>
      <c r="J16" s="37">
        <f t="shared" si="1"/>
        <v>969775.4</v>
      </c>
      <c r="K16" s="37">
        <f t="shared" si="1"/>
        <v>185196.80000000002</v>
      </c>
      <c r="L16" s="37">
        <f t="shared" si="1"/>
        <v>347243.92000000004</v>
      </c>
      <c r="M16" s="37">
        <f>SUM(H16:L16)</f>
        <v>4200000</v>
      </c>
      <c r="N16" s="99"/>
    </row>
    <row r="17" spans="1:13" s="26" customFormat="1" ht="13.5" customHeight="1" x14ac:dyDescent="0.2">
      <c r="A17" s="112" t="s">
        <v>115</v>
      </c>
      <c r="B17" s="113"/>
      <c r="C17" s="113"/>
      <c r="D17" s="113"/>
      <c r="E17" s="113"/>
      <c r="F17" s="113"/>
      <c r="G17" s="114"/>
      <c r="H17" s="38">
        <f>H16+H15</f>
        <v>9944259.5999999996</v>
      </c>
      <c r="I17" s="38">
        <f t="shared" ref="I17:L17" si="2">I16+I15</f>
        <v>6242443.6800000006</v>
      </c>
      <c r="J17" s="38">
        <f t="shared" si="2"/>
        <v>5818652.4000000004</v>
      </c>
      <c r="K17" s="38">
        <f t="shared" si="2"/>
        <v>1111180.8</v>
      </c>
      <c r="L17" s="38">
        <f t="shared" si="2"/>
        <v>2083463.52</v>
      </c>
      <c r="M17" s="38">
        <f>SUM(H17:L17)</f>
        <v>25200000</v>
      </c>
    </row>
    <row r="18" spans="1:13" s="26" customFormat="1" ht="13.5" hidden="1" customHeight="1" x14ac:dyDescent="0.2">
      <c r="A18" s="115" t="s">
        <v>67</v>
      </c>
      <c r="B18" s="116"/>
      <c r="C18" s="116"/>
      <c r="D18" s="116"/>
      <c r="E18" s="116"/>
      <c r="F18" s="116"/>
      <c r="G18" s="117"/>
      <c r="H18" s="37">
        <f>(H16+H17)*7.61</f>
        <v>88288451.481999993</v>
      </c>
      <c r="I18" s="37">
        <f>(I16+I17)*4.44</f>
        <v>32335858.262400005</v>
      </c>
      <c r="J18" s="37">
        <f>(J16+J17)*14.31</f>
        <v>97142401.818000019</v>
      </c>
      <c r="K18" s="37"/>
      <c r="L18" s="37">
        <f>(L16+L17)*8.74</f>
        <v>21244383.025600001</v>
      </c>
      <c r="M18" s="36">
        <f t="shared" si="0"/>
        <v>239011094.588</v>
      </c>
    </row>
    <row r="19" spans="1:13" s="58" customFormat="1" x14ac:dyDescent="0.2">
      <c r="A19" s="56"/>
      <c r="B19" s="56"/>
      <c r="C19" s="56"/>
      <c r="D19" s="56"/>
      <c r="E19" s="56"/>
      <c r="F19" s="56"/>
      <c r="G19" s="56"/>
      <c r="H19" s="57"/>
      <c r="I19" s="57"/>
      <c r="J19" s="57"/>
      <c r="K19" s="57"/>
      <c r="L19" s="57"/>
      <c r="M19" s="57"/>
    </row>
    <row r="20" spans="1:13" s="58" customFormat="1" ht="12.75" customHeight="1" x14ac:dyDescent="0.2">
      <c r="A20" s="118" t="s">
        <v>126</v>
      </c>
      <c r="B20" s="118"/>
      <c r="C20" s="118"/>
      <c r="D20" s="118"/>
      <c r="E20" s="118"/>
      <c r="F20" s="118"/>
      <c r="G20" s="118"/>
      <c r="H20" s="59">
        <v>0.2153219227</v>
      </c>
      <c r="I20" s="57"/>
      <c r="J20" s="57"/>
      <c r="K20" s="57"/>
      <c r="L20" s="57"/>
      <c r="M20" s="57"/>
    </row>
    <row r="21" spans="1:13" s="26" customFormat="1" ht="13.5" customHeight="1" x14ac:dyDescent="0.2">
      <c r="A21" s="35"/>
      <c r="B21" s="35"/>
      <c r="C21" s="35"/>
      <c r="D21" s="35"/>
      <c r="E21" s="35"/>
      <c r="F21" s="35"/>
      <c r="G21" s="35"/>
      <c r="H21" s="34"/>
      <c r="I21" s="34"/>
      <c r="J21" s="34"/>
      <c r="K21" s="34"/>
      <c r="L21" s="34"/>
      <c r="M21" s="60"/>
    </row>
    <row r="22" spans="1:13" s="32" customFormat="1" ht="13.5" customHeight="1" x14ac:dyDescent="0.2">
      <c r="A22" s="35"/>
      <c r="B22" s="35"/>
      <c r="C22" s="35"/>
      <c r="D22" s="35"/>
      <c r="E22" s="35"/>
      <c r="F22" s="35"/>
      <c r="G22" s="35"/>
      <c r="H22" s="104"/>
      <c r="I22" s="34"/>
      <c r="J22" s="34"/>
      <c r="K22" s="34"/>
      <c r="L22" s="34"/>
      <c r="M22" s="33"/>
    </row>
    <row r="23" spans="1:13" s="26" customFormat="1" x14ac:dyDescent="0.2">
      <c r="A23" s="27"/>
      <c r="B23" s="31" t="s">
        <v>46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s="26" customFormat="1" ht="24.75" customHeight="1" x14ac:dyDescent="0.2">
      <c r="A24" s="30" t="s">
        <v>45</v>
      </c>
      <c r="B24" s="119" t="s">
        <v>44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</row>
    <row r="25" spans="1:13" s="29" customFormat="1" ht="11.25" x14ac:dyDescent="0.2">
      <c r="F25" s="29" t="s">
        <v>43</v>
      </c>
    </row>
    <row r="26" spans="1:13" s="26" customFormat="1" x14ac:dyDescent="0.2">
      <c r="A26" s="28" t="s">
        <v>42</v>
      </c>
      <c r="B26" s="27" t="s">
        <v>41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8" spans="1:13" s="20" customFormat="1" outlineLevel="1" x14ac:dyDescent="0.2">
      <c r="A28" s="25" t="s">
        <v>40</v>
      </c>
      <c r="B28" s="24" t="s">
        <v>39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s="20" customFormat="1" outlineLevel="1" x14ac:dyDescent="0.2">
      <c r="A29" s="23" t="s">
        <v>38</v>
      </c>
      <c r="B29" s="21" t="s">
        <v>37</v>
      </c>
      <c r="C29" s="21"/>
      <c r="D29" s="21" t="s">
        <v>118</v>
      </c>
      <c r="E29" s="21"/>
      <c r="F29" s="21"/>
      <c r="G29" s="21"/>
      <c r="H29" s="21"/>
      <c r="I29" s="21"/>
      <c r="J29" s="21"/>
      <c r="K29" s="21"/>
      <c r="L29" s="21"/>
      <c r="M29" s="21"/>
    </row>
    <row r="30" spans="1:13" s="20" customFormat="1" outlineLevel="1" x14ac:dyDescent="0.2">
      <c r="A30" s="22" t="s">
        <v>18</v>
      </c>
      <c r="B30" s="21" t="s">
        <v>36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s="20" customFormat="1" outlineLevel="1" x14ac:dyDescent="0.2">
      <c r="A31" s="22" t="s">
        <v>18</v>
      </c>
      <c r="B31" s="21" t="s">
        <v>35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s="20" customFormat="1" outlineLevel="1" x14ac:dyDescent="0.2">
      <c r="A32" s="22" t="s">
        <v>18</v>
      </c>
      <c r="B32" s="21" t="s">
        <v>34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s="20" customFormat="1" outlineLevel="1" x14ac:dyDescent="0.2">
      <c r="A33" s="22" t="s">
        <v>18</v>
      </c>
      <c r="B33" s="21" t="s">
        <v>33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s="20" customFormat="1" outlineLevel="1" x14ac:dyDescent="0.2">
      <c r="A34" s="22" t="s">
        <v>18</v>
      </c>
      <c r="B34" s="21" t="s">
        <v>23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s="20" customFormat="1" outlineLevel="1" x14ac:dyDescent="0.2">
      <c r="A35" s="22" t="s">
        <v>18</v>
      </c>
      <c r="B35" s="21" t="s">
        <v>32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s="20" customFormat="1" ht="12" customHeight="1" outlineLevel="1" x14ac:dyDescent="0.2">
      <c r="A36" s="22" t="s">
        <v>18</v>
      </c>
      <c r="B36" s="21" t="s">
        <v>117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s="20" customFormat="1" hidden="1" outlineLevel="1" x14ac:dyDescent="0.2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s="20" customFormat="1" hidden="1" x14ac:dyDescent="0.2">
      <c r="A38" s="25" t="s">
        <v>31</v>
      </c>
      <c r="B38" s="24" t="s">
        <v>30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s="20" customFormat="1" hidden="1" x14ac:dyDescent="0.2">
      <c r="A39" s="23" t="s">
        <v>29</v>
      </c>
      <c r="B39" s="21" t="s">
        <v>28</v>
      </c>
      <c r="C39" s="21" t="s">
        <v>27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s="20" customFormat="1" hidden="1" x14ac:dyDescent="0.2">
      <c r="A40" s="22" t="s">
        <v>18</v>
      </c>
      <c r="B40" s="21" t="s">
        <v>26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 s="20" customFormat="1" hidden="1" x14ac:dyDescent="0.2">
      <c r="A41" s="22" t="s">
        <v>18</v>
      </c>
      <c r="B41" s="21" t="s">
        <v>25</v>
      </c>
    </row>
    <row r="42" spans="1:13" s="20" customFormat="1" hidden="1" x14ac:dyDescent="0.2">
      <c r="A42" s="22" t="s">
        <v>18</v>
      </c>
      <c r="B42" s="21" t="s">
        <v>24</v>
      </c>
    </row>
    <row r="43" spans="1:13" s="20" customFormat="1" hidden="1" x14ac:dyDescent="0.2">
      <c r="A43" s="22" t="s">
        <v>18</v>
      </c>
      <c r="B43" s="21" t="s">
        <v>23</v>
      </c>
    </row>
    <row r="44" spans="1:13" s="20" customFormat="1" hidden="1" x14ac:dyDescent="0.2">
      <c r="A44" s="22" t="s">
        <v>18</v>
      </c>
      <c r="B44" s="21" t="s">
        <v>22</v>
      </c>
    </row>
    <row r="45" spans="1:13" s="20" customFormat="1" hidden="1" x14ac:dyDescent="0.2">
      <c r="A45" s="22" t="s">
        <v>18</v>
      </c>
      <c r="B45" s="21" t="s">
        <v>21</v>
      </c>
    </row>
    <row r="46" spans="1:13" s="20" customFormat="1" hidden="1" outlineLevel="1" x14ac:dyDescent="0.2">
      <c r="A46" s="23" t="s">
        <v>20</v>
      </c>
      <c r="B46" s="21" t="s">
        <v>19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1:13" s="20" customFormat="1" hidden="1" outlineLevel="1" x14ac:dyDescent="0.2">
      <c r="A47" s="22" t="s">
        <v>18</v>
      </c>
      <c r="B47" s="21" t="s">
        <v>64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hidden="1" collapsed="1" x14ac:dyDescent="0.2">
      <c r="A48" s="77" t="s">
        <v>40</v>
      </c>
      <c r="B48" s="78" t="s">
        <v>85</v>
      </c>
    </row>
    <row r="49" spans="1:11" hidden="1" x14ac:dyDescent="0.2">
      <c r="A49" s="79" t="s">
        <v>38</v>
      </c>
      <c r="B49" s="80" t="s">
        <v>28</v>
      </c>
      <c r="D49" s="21" t="s">
        <v>91</v>
      </c>
    </row>
    <row r="50" spans="1:11" hidden="1" x14ac:dyDescent="0.2">
      <c r="A50" s="81" t="s">
        <v>18</v>
      </c>
      <c r="B50" s="80" t="s">
        <v>26</v>
      </c>
    </row>
    <row r="51" spans="1:11" hidden="1" x14ac:dyDescent="0.2">
      <c r="A51" s="81" t="s">
        <v>18</v>
      </c>
      <c r="B51" s="80" t="s">
        <v>25</v>
      </c>
    </row>
    <row r="52" spans="1:11" hidden="1" x14ac:dyDescent="0.2">
      <c r="A52" s="81" t="s">
        <v>18</v>
      </c>
      <c r="B52" s="80" t="s">
        <v>24</v>
      </c>
    </row>
    <row r="53" spans="1:11" hidden="1" x14ac:dyDescent="0.2">
      <c r="A53" s="81" t="s">
        <v>18</v>
      </c>
      <c r="B53" s="80" t="s">
        <v>22</v>
      </c>
    </row>
    <row r="54" spans="1:11" hidden="1" x14ac:dyDescent="0.2">
      <c r="A54" s="81" t="s">
        <v>18</v>
      </c>
      <c r="B54" s="80" t="s">
        <v>21</v>
      </c>
    </row>
    <row r="55" spans="1:11" hidden="1" x14ac:dyDescent="0.2"/>
    <row r="57" spans="1:11" s="5" customFormat="1" ht="16.5" customHeight="1" x14ac:dyDescent="0.2">
      <c r="A57" s="1"/>
      <c r="B57" s="2"/>
      <c r="C57" s="2"/>
      <c r="D57" s="91"/>
      <c r="E57" s="91"/>
      <c r="F57" s="91"/>
      <c r="G57" s="91"/>
      <c r="K57" s="91"/>
    </row>
    <row r="58" spans="1:11" s="5" customFormat="1" ht="8.25" hidden="1" customHeight="1" x14ac:dyDescent="0.2">
      <c r="A58" s="1"/>
      <c r="B58" s="2"/>
      <c r="C58" s="2"/>
      <c r="D58" s="91"/>
      <c r="E58" s="91"/>
      <c r="F58" s="91"/>
      <c r="G58" s="91"/>
      <c r="K58" s="91"/>
    </row>
    <row r="59" spans="1:11" s="5" customFormat="1" hidden="1" x14ac:dyDescent="0.2">
      <c r="A59" s="1"/>
      <c r="B59" s="2"/>
      <c r="C59" s="2"/>
      <c r="D59" s="91"/>
      <c r="E59" s="91"/>
      <c r="F59" s="91"/>
      <c r="G59" s="91"/>
      <c r="K59" s="91"/>
    </row>
    <row r="60" spans="1:11" s="5" customFormat="1" ht="10.5" customHeight="1" x14ac:dyDescent="0.2">
      <c r="A60" s="1"/>
      <c r="B60" s="2"/>
      <c r="C60" s="2"/>
      <c r="D60" s="91"/>
      <c r="E60" s="91"/>
      <c r="F60" s="91"/>
      <c r="G60" s="91"/>
      <c r="K60" s="91"/>
    </row>
    <row r="61" spans="1:11" s="5" customFormat="1" x14ac:dyDescent="0.2">
      <c r="A61" s="1"/>
      <c r="B61" s="2"/>
      <c r="C61" s="2"/>
      <c r="D61" s="91"/>
      <c r="E61" s="91"/>
      <c r="F61" s="91"/>
      <c r="G61" s="91"/>
      <c r="K61" s="91"/>
    </row>
    <row r="62" spans="1:11" s="5" customFormat="1" x14ac:dyDescent="0.2">
      <c r="A62" s="1"/>
      <c r="B62" s="2"/>
      <c r="C62" s="2"/>
      <c r="D62" s="91"/>
      <c r="E62" s="91"/>
      <c r="F62" s="91"/>
      <c r="G62" s="91"/>
      <c r="K62" s="91"/>
    </row>
    <row r="63" spans="1:11" s="5" customFormat="1" x14ac:dyDescent="0.2">
      <c r="A63" s="1"/>
      <c r="B63" s="2"/>
      <c r="C63" s="2"/>
      <c r="D63" s="91"/>
      <c r="E63" s="91"/>
      <c r="F63" s="91"/>
      <c r="G63" s="91"/>
      <c r="K63" s="91"/>
    </row>
  </sheetData>
  <mergeCells count="20">
    <mergeCell ref="A17:G17"/>
    <mergeCell ref="A18:G18"/>
    <mergeCell ref="A20:G20"/>
    <mergeCell ref="B24:M24"/>
    <mergeCell ref="F10:F11"/>
    <mergeCell ref="G10:G11"/>
    <mergeCell ref="H10:L10"/>
    <mergeCell ref="M10:M11"/>
    <mergeCell ref="A15:G15"/>
    <mergeCell ref="A16:G16"/>
    <mergeCell ref="A10:A11"/>
    <mergeCell ref="B10:B11"/>
    <mergeCell ref="C10:C11"/>
    <mergeCell ref="D10:D11"/>
    <mergeCell ref="E10:E11"/>
    <mergeCell ref="L1:M1"/>
    <mergeCell ref="A3:M3"/>
    <mergeCell ref="A5:M5"/>
    <mergeCell ref="A6:M6"/>
    <mergeCell ref="A7:L7"/>
  </mergeCells>
  <pageMargins left="0.70866141732283472" right="0.70866141732283472" top="0.74803149606299213" bottom="0.74803149606299213" header="0.31496062992125984" footer="0.31496062992125984"/>
  <pageSetup paperSize="9" scale="69" firstPageNumber="2" fitToHeight="0" orientation="landscape" useFirstPageNumber="1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37"/>
  <sheetViews>
    <sheetView showGridLines="0" tabSelected="1" view="pageBreakPreview" zoomScale="115" zoomScaleNormal="115" zoomScaleSheetLayoutView="115" workbookViewId="0">
      <selection activeCell="K29" sqref="K29"/>
    </sheetView>
  </sheetViews>
  <sheetFormatPr defaultRowHeight="12.75" x14ac:dyDescent="0.2"/>
  <cols>
    <col min="1" max="1" width="5" style="1" customWidth="1"/>
    <col min="2" max="2" width="15.28515625" style="2" customWidth="1"/>
    <col min="3" max="3" width="50.42578125" style="2" customWidth="1"/>
    <col min="4" max="5" width="14.28515625" style="91" customWidth="1"/>
    <col min="6" max="6" width="13.42578125" style="91" customWidth="1"/>
    <col min="7" max="7" width="16.140625" style="91" customWidth="1"/>
    <col min="8" max="8" width="14.85546875" style="91" customWidth="1"/>
    <col min="9" max="9" width="15.42578125" style="5" customWidth="1"/>
    <col min="10" max="10" width="16.5703125" style="5" customWidth="1"/>
    <col min="11" max="11" width="12.42578125" style="5" customWidth="1"/>
    <col min="12" max="12" width="13.140625" style="5" bestFit="1" customWidth="1"/>
    <col min="13" max="13" width="15.7109375" style="5" customWidth="1"/>
    <col min="14" max="14" width="9.140625" style="5"/>
    <col min="15" max="15" width="13.85546875" style="5" customWidth="1"/>
    <col min="16" max="16384" width="9.140625" style="5"/>
  </cols>
  <sheetData>
    <row r="1" spans="1:8" x14ac:dyDescent="0.2">
      <c r="D1" s="3"/>
      <c r="E1" s="3"/>
      <c r="F1" s="3"/>
      <c r="G1" s="3"/>
      <c r="H1" s="4"/>
    </row>
    <row r="2" spans="1:8" ht="15.75" x14ac:dyDescent="0.2">
      <c r="D2" s="62" t="s">
        <v>96</v>
      </c>
      <c r="F2" s="3"/>
      <c r="G2" s="3"/>
      <c r="H2" s="3"/>
    </row>
    <row r="3" spans="1:8" x14ac:dyDescent="0.2">
      <c r="D3" s="6"/>
      <c r="F3" s="3"/>
      <c r="G3" s="3"/>
      <c r="H3" s="3"/>
    </row>
    <row r="4" spans="1:8" x14ac:dyDescent="0.2">
      <c r="C4" s="7"/>
      <c r="D4" s="8" t="s">
        <v>119</v>
      </c>
      <c r="E4" s="9"/>
      <c r="F4" s="8"/>
      <c r="G4" s="8"/>
      <c r="H4" s="3"/>
    </row>
    <row r="5" spans="1:8" x14ac:dyDescent="0.2">
      <c r="D5" s="10" t="s">
        <v>0</v>
      </c>
      <c r="F5" s="3"/>
      <c r="G5" s="3"/>
      <c r="H5" s="3"/>
    </row>
    <row r="6" spans="1:8" ht="4.5" customHeight="1" x14ac:dyDescent="0.2">
      <c r="H6" s="3"/>
    </row>
    <row r="7" spans="1:8" x14ac:dyDescent="0.2">
      <c r="B7" s="47" t="s">
        <v>106</v>
      </c>
      <c r="D7" s="6"/>
      <c r="E7" s="3"/>
      <c r="F7" s="3"/>
      <c r="G7" s="3"/>
      <c r="H7" s="3"/>
    </row>
    <row r="8" spans="1:8" x14ac:dyDescent="0.2">
      <c r="D8" s="6"/>
      <c r="E8" s="96"/>
      <c r="F8" s="3"/>
      <c r="G8" s="3"/>
      <c r="H8" s="3"/>
    </row>
    <row r="9" spans="1:8" ht="12.75" customHeight="1" x14ac:dyDescent="0.2">
      <c r="A9" s="109" t="s">
        <v>1</v>
      </c>
      <c r="B9" s="110" t="s">
        <v>4</v>
      </c>
      <c r="C9" s="110" t="s">
        <v>5</v>
      </c>
      <c r="D9" s="111" t="s">
        <v>81</v>
      </c>
      <c r="E9" s="111"/>
      <c r="F9" s="111"/>
      <c r="G9" s="111"/>
      <c r="H9" s="109" t="s">
        <v>82</v>
      </c>
    </row>
    <row r="10" spans="1:8" ht="12.75" customHeight="1" x14ac:dyDescent="0.2">
      <c r="A10" s="109"/>
      <c r="B10" s="110"/>
      <c r="C10" s="110"/>
      <c r="D10" s="109" t="s">
        <v>83</v>
      </c>
      <c r="E10" s="109" t="s">
        <v>84</v>
      </c>
      <c r="F10" s="109" t="s">
        <v>2</v>
      </c>
      <c r="G10" s="109" t="s">
        <v>3</v>
      </c>
      <c r="H10" s="109"/>
    </row>
    <row r="11" spans="1:8" x14ac:dyDescent="0.2">
      <c r="A11" s="109"/>
      <c r="B11" s="110"/>
      <c r="C11" s="110"/>
      <c r="D11" s="109"/>
      <c r="E11" s="109"/>
      <c r="F11" s="109"/>
      <c r="G11" s="109"/>
      <c r="H11" s="109"/>
    </row>
    <row r="12" spans="1:8" x14ac:dyDescent="0.2">
      <c r="A12" s="109"/>
      <c r="B12" s="110"/>
      <c r="C12" s="110"/>
      <c r="D12" s="109"/>
      <c r="E12" s="109"/>
      <c r="F12" s="109"/>
      <c r="G12" s="109"/>
      <c r="H12" s="109"/>
    </row>
    <row r="13" spans="1:8" x14ac:dyDescent="0.2">
      <c r="A13" s="11">
        <v>1</v>
      </c>
      <c r="B13" s="12">
        <v>2</v>
      </c>
      <c r="C13" s="12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</row>
    <row r="14" spans="1:8" ht="12.75" customHeight="1" x14ac:dyDescent="0.2">
      <c r="A14" s="107" t="s">
        <v>6</v>
      </c>
      <c r="B14" s="108"/>
      <c r="C14" s="108"/>
      <c r="D14" s="108"/>
      <c r="E14" s="108"/>
      <c r="F14" s="108"/>
      <c r="G14" s="108"/>
      <c r="H14" s="108"/>
    </row>
    <row r="15" spans="1:8" x14ac:dyDescent="0.2">
      <c r="A15" s="13">
        <v>1</v>
      </c>
      <c r="B15" s="48" t="s">
        <v>109</v>
      </c>
      <c r="C15" s="48" t="s">
        <v>120</v>
      </c>
      <c r="D15" s="82">
        <f>0.6*'МРСК полный'!H13</f>
        <v>332465.39999999997</v>
      </c>
      <c r="E15" s="52">
        <f>'МРСК полный'!H13*0.4</f>
        <v>221643.6</v>
      </c>
      <c r="F15" s="52">
        <f>'МРСК полный'!I13</f>
        <v>347838.4</v>
      </c>
      <c r="G15" s="15"/>
      <c r="H15" s="52">
        <f>SUM(D15:G15)</f>
        <v>901947.4</v>
      </c>
    </row>
    <row r="16" spans="1:8" x14ac:dyDescent="0.2">
      <c r="A16" s="13">
        <v>2</v>
      </c>
      <c r="B16" s="48" t="s">
        <v>109</v>
      </c>
      <c r="C16" s="48" t="s">
        <v>121</v>
      </c>
      <c r="D16" s="82">
        <f>0.6*'МРСК полный'!H14</f>
        <v>156047.4</v>
      </c>
      <c r="E16" s="52">
        <f>'МРСК полный'!H14*0.4</f>
        <v>104031.6</v>
      </c>
      <c r="F16" s="52">
        <f>'МРСК полный'!I14</f>
        <v>163262.80000000002</v>
      </c>
      <c r="G16" s="15"/>
      <c r="H16" s="52">
        <f>SUM(D16:G16)</f>
        <v>423341.80000000005</v>
      </c>
    </row>
    <row r="17" spans="1:11" ht="24.75" customHeight="1" x14ac:dyDescent="0.2">
      <c r="A17" s="13">
        <v>3</v>
      </c>
      <c r="B17" s="48" t="s">
        <v>109</v>
      </c>
      <c r="C17" s="48" t="s">
        <v>122</v>
      </c>
      <c r="D17" s="82">
        <f>0.6*'МРСК полный'!H12</f>
        <v>4483617</v>
      </c>
      <c r="E17" s="52">
        <f>'МРСК полный'!H12*0.4</f>
        <v>2989078</v>
      </c>
      <c r="F17" s="52">
        <f>'МРСК полный'!I12</f>
        <v>4690935.2</v>
      </c>
      <c r="G17" s="15"/>
      <c r="H17" s="52">
        <f>SUM(D17:G17)</f>
        <v>12163630.199999999</v>
      </c>
      <c r="I17" s="74"/>
    </row>
    <row r="18" spans="1:11" ht="27.95" customHeight="1" x14ac:dyDescent="0.2">
      <c r="A18" s="16"/>
      <c r="B18" s="105" t="s">
        <v>7</v>
      </c>
      <c r="C18" s="106"/>
      <c r="D18" s="52">
        <f>D15+D16+D17</f>
        <v>4972129.8</v>
      </c>
      <c r="E18" s="52">
        <f>E15+E16+E17</f>
        <v>3314753.2</v>
      </c>
      <c r="F18" s="52">
        <f>F15+F17+F16</f>
        <v>5202036.4000000004</v>
      </c>
      <c r="G18" s="15"/>
      <c r="H18" s="52">
        <f>SUM(D18:G18)</f>
        <v>13488919.4</v>
      </c>
      <c r="I18" s="74"/>
    </row>
    <row r="19" spans="1:11" ht="12.75" customHeight="1" x14ac:dyDescent="0.2">
      <c r="A19" s="107" t="s">
        <v>8</v>
      </c>
      <c r="B19" s="108"/>
      <c r="C19" s="108"/>
      <c r="D19" s="108"/>
      <c r="E19" s="108"/>
      <c r="F19" s="108"/>
      <c r="G19" s="108"/>
      <c r="H19" s="108"/>
    </row>
    <row r="20" spans="1:11" s="51" customFormat="1" ht="38.25" x14ac:dyDescent="0.2">
      <c r="A20" s="49">
        <v>4</v>
      </c>
      <c r="B20" s="48" t="s">
        <v>109</v>
      </c>
      <c r="C20" s="48" t="s">
        <v>93</v>
      </c>
      <c r="D20" s="50"/>
      <c r="F20" s="50"/>
      <c r="G20" s="53">
        <f>'МРСК полный'!L15</f>
        <v>1736219.6</v>
      </c>
      <c r="H20" s="55">
        <f t="shared" ref="H20:H21" si="0">SUM(D20:G20)</f>
        <v>1736219.6</v>
      </c>
    </row>
    <row r="21" spans="1:11" x14ac:dyDescent="0.2">
      <c r="A21" s="13">
        <v>5</v>
      </c>
      <c r="B21" s="48" t="s">
        <v>109</v>
      </c>
      <c r="C21" s="14" t="s">
        <v>63</v>
      </c>
      <c r="D21" s="15"/>
      <c r="E21" s="76"/>
      <c r="F21" s="15"/>
      <c r="G21" s="52">
        <f>'МРСК полный'!J15</f>
        <v>4848877</v>
      </c>
      <c r="H21" s="52">
        <f t="shared" si="0"/>
        <v>4848877</v>
      </c>
    </row>
    <row r="22" spans="1:11" ht="12.75" customHeight="1" x14ac:dyDescent="0.2">
      <c r="A22" s="16"/>
      <c r="B22" s="105" t="s">
        <v>9</v>
      </c>
      <c r="C22" s="106"/>
      <c r="D22" s="15"/>
      <c r="E22" s="52"/>
      <c r="F22" s="52"/>
      <c r="G22" s="52">
        <f>G21+G20</f>
        <v>6585096.5999999996</v>
      </c>
      <c r="H22" s="52">
        <f>SUM(D22:G22)</f>
        <v>6585096.5999999996</v>
      </c>
    </row>
    <row r="23" spans="1:11" x14ac:dyDescent="0.2">
      <c r="A23" s="16"/>
      <c r="B23" s="105" t="s">
        <v>10</v>
      </c>
      <c r="C23" s="106"/>
      <c r="D23" s="52">
        <f>D22+D18</f>
        <v>4972129.8</v>
      </c>
      <c r="E23" s="52">
        <f>E22+E18</f>
        <v>3314753.2</v>
      </c>
      <c r="F23" s="52">
        <f>F22+F18</f>
        <v>5202036.4000000004</v>
      </c>
      <c r="G23" s="52">
        <f>G22+G18</f>
        <v>6585096.5999999996</v>
      </c>
      <c r="H23" s="52">
        <f>SUM(D23:G23)</f>
        <v>20074016</v>
      </c>
    </row>
    <row r="24" spans="1:11" ht="12.75" customHeight="1" x14ac:dyDescent="0.2">
      <c r="A24" s="107" t="s">
        <v>11</v>
      </c>
      <c r="B24" s="108"/>
      <c r="C24" s="108"/>
      <c r="D24" s="108"/>
      <c r="E24" s="108"/>
      <c r="F24" s="108"/>
      <c r="G24" s="108"/>
      <c r="H24" s="108"/>
    </row>
    <row r="25" spans="1:11" x14ac:dyDescent="0.2">
      <c r="A25" s="13">
        <v>6</v>
      </c>
      <c r="B25" s="48"/>
      <c r="C25" s="48" t="s">
        <v>78</v>
      </c>
      <c r="D25" s="5"/>
      <c r="E25" s="15"/>
      <c r="F25" s="15"/>
      <c r="G25" s="52">
        <f>'МРСК полный'!K15</f>
        <v>925984</v>
      </c>
      <c r="H25" s="54">
        <f t="shared" ref="H25" si="1">SUM(D25:G25)</f>
        <v>925984</v>
      </c>
    </row>
    <row r="26" spans="1:11" ht="27.95" customHeight="1" x14ac:dyDescent="0.2">
      <c r="A26" s="16"/>
      <c r="B26" s="105" t="s">
        <v>12</v>
      </c>
      <c r="C26" s="106"/>
      <c r="D26" s="76"/>
      <c r="E26" s="15"/>
      <c r="F26" s="15"/>
      <c r="G26" s="52">
        <f>G25</f>
        <v>925984</v>
      </c>
      <c r="H26" s="54">
        <f>SUM(D26:G26)</f>
        <v>925984</v>
      </c>
    </row>
    <row r="27" spans="1:11" ht="12.75" customHeight="1" x14ac:dyDescent="0.2">
      <c r="A27" s="16"/>
      <c r="B27" s="105" t="s">
        <v>13</v>
      </c>
      <c r="C27" s="106"/>
      <c r="D27" s="52">
        <f>D26+D23</f>
        <v>4972129.8</v>
      </c>
      <c r="E27" s="52">
        <f t="shared" ref="E27" si="2">E26+E23</f>
        <v>3314753.2</v>
      </c>
      <c r="F27" s="52">
        <f>F26+F23</f>
        <v>5202036.4000000004</v>
      </c>
      <c r="G27" s="52">
        <f>G26+G23</f>
        <v>7511080.5999999996</v>
      </c>
      <c r="H27" s="52">
        <f>SUM(D27:G27)</f>
        <v>21000000</v>
      </c>
    </row>
    <row r="28" spans="1:11" ht="12.75" customHeight="1" x14ac:dyDescent="0.2">
      <c r="A28" s="107" t="s">
        <v>14</v>
      </c>
      <c r="B28" s="108"/>
      <c r="C28" s="108"/>
      <c r="D28" s="108"/>
      <c r="E28" s="108"/>
      <c r="F28" s="108"/>
      <c r="G28" s="108"/>
      <c r="H28" s="108"/>
    </row>
    <row r="29" spans="1:11" ht="25.5" x14ac:dyDescent="0.2">
      <c r="A29" s="13">
        <v>7</v>
      </c>
      <c r="B29" s="14" t="s">
        <v>15</v>
      </c>
      <c r="C29" s="14" t="s">
        <v>70</v>
      </c>
      <c r="D29" s="52">
        <f>D27*20/100</f>
        <v>994425.96</v>
      </c>
      <c r="E29" s="52">
        <f>E27*20/100</f>
        <v>662950.64</v>
      </c>
      <c r="F29" s="52">
        <f>F27*20/100</f>
        <v>1040407.28</v>
      </c>
      <c r="G29" s="52">
        <f>G27*20/100</f>
        <v>1502216.12</v>
      </c>
      <c r="H29" s="52">
        <f>SUM(D29:G29)</f>
        <v>4200000</v>
      </c>
    </row>
    <row r="30" spans="1:11" ht="17.25" customHeight="1" x14ac:dyDescent="0.2">
      <c r="A30" s="16"/>
      <c r="B30" s="105" t="s">
        <v>16</v>
      </c>
      <c r="C30" s="106"/>
      <c r="D30" s="52">
        <f>D29</f>
        <v>994425.96</v>
      </c>
      <c r="E30" s="52">
        <f t="shared" ref="E30:G30" si="3">E29</f>
        <v>662950.64</v>
      </c>
      <c r="F30" s="52">
        <f t="shared" si="3"/>
        <v>1040407.28</v>
      </c>
      <c r="G30" s="52">
        <f t="shared" si="3"/>
        <v>1502216.12</v>
      </c>
      <c r="H30" s="52">
        <f t="shared" ref="H30:H31" si="4">SUM(D30:G30)</f>
        <v>4200000</v>
      </c>
    </row>
    <row r="31" spans="1:11" ht="17.25" customHeight="1" x14ac:dyDescent="0.2">
      <c r="A31" s="16"/>
      <c r="B31" s="105" t="s">
        <v>127</v>
      </c>
      <c r="C31" s="106"/>
      <c r="D31" s="52">
        <f>D30+D27</f>
        <v>5966555.7599999998</v>
      </c>
      <c r="E31" s="52">
        <f t="shared" ref="E31:G31" si="5">E30+E27</f>
        <v>3977703.8400000003</v>
      </c>
      <c r="F31" s="52">
        <f t="shared" si="5"/>
        <v>6242443.6800000006</v>
      </c>
      <c r="G31" s="52">
        <f t="shared" si="5"/>
        <v>9013296.7199999988</v>
      </c>
      <c r="H31" s="52">
        <f t="shared" si="4"/>
        <v>25200000</v>
      </c>
      <c r="J31" s="74"/>
      <c r="K31" s="74"/>
    </row>
    <row r="32" spans="1:11" s="70" customFormat="1" x14ac:dyDescent="0.2">
      <c r="A32" s="71"/>
      <c r="B32" s="72"/>
      <c r="C32" s="72"/>
      <c r="D32" s="73"/>
      <c r="E32" s="73"/>
      <c r="F32" s="73"/>
      <c r="G32" s="73"/>
      <c r="H32" s="73"/>
    </row>
    <row r="33" spans="5:7" ht="6.75" customHeight="1" x14ac:dyDescent="0.2">
      <c r="E33" s="18"/>
      <c r="F33" s="18"/>
      <c r="G33" s="18"/>
    </row>
    <row r="34" spans="5:7" ht="16.5" customHeight="1" x14ac:dyDescent="0.2"/>
    <row r="35" spans="5:7" ht="8.25" hidden="1" customHeight="1" x14ac:dyDescent="0.2"/>
    <row r="36" spans="5:7" hidden="1" x14ac:dyDescent="0.2"/>
    <row r="37" spans="5:7" ht="10.5" customHeight="1" x14ac:dyDescent="0.2"/>
  </sheetData>
  <mergeCells count="20">
    <mergeCell ref="B26:C26"/>
    <mergeCell ref="B27:C27"/>
    <mergeCell ref="A28:H28"/>
    <mergeCell ref="B30:C30"/>
    <mergeCell ref="B31:C31"/>
    <mergeCell ref="A24:H24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B18:C18"/>
    <mergeCell ref="A19:H19"/>
    <mergeCell ref="B22:C22"/>
    <mergeCell ref="B23:C23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 2кв 2020на Люда</vt:lpstr>
      <vt:lpstr>МРСК 2 кв 2020 Люда</vt:lpstr>
      <vt:lpstr>Т (4)</vt:lpstr>
      <vt:lpstr>Т (2)</vt:lpstr>
      <vt:lpstr>Т (3)</vt:lpstr>
      <vt:lpstr>МРСК мой</vt:lpstr>
      <vt:lpstr>МРСК полный</vt:lpstr>
      <vt:lpstr>Сводка окончат</vt:lpstr>
      <vt:lpstr>'Сводка окончат'!Заголовки_для_печати</vt:lpstr>
      <vt:lpstr>'Т (2)'!Заголовки_для_печати</vt:lpstr>
      <vt:lpstr>'Т (3)'!Заголовки_для_печати</vt:lpstr>
      <vt:lpstr>'Т (4)'!Заголовки_для_печати</vt:lpstr>
      <vt:lpstr>'Т 2кв 2020на Люда'!Заголовки_для_печати</vt:lpstr>
      <vt:lpstr>'МРСК 2 кв 2020 Люда'!Область_печати</vt:lpstr>
      <vt:lpstr>'МРСК мой'!Область_печати</vt:lpstr>
      <vt:lpstr>'МРСК полный'!Область_печати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Ирдуганова Ирина Николаевна</cp:lastModifiedBy>
  <cp:lastPrinted>2020-09-01T04:54:54Z</cp:lastPrinted>
  <dcterms:created xsi:type="dcterms:W3CDTF">2002-03-25T05:35:56Z</dcterms:created>
  <dcterms:modified xsi:type="dcterms:W3CDTF">2020-09-02T04:22:12Z</dcterms:modified>
</cp:coreProperties>
</file>